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D41C0B57-B6EC-453C-865D-E6FB7682B265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20_Limousin_BPU" sheetId="16" r:id="rId1"/>
    <sheet name="Lot20_Limousin_BdC pour Analyse" sheetId="18" r:id="rId2"/>
  </sheets>
  <definedNames>
    <definedName name="_xlnm.Print_Titles" localSheetId="1">'Lot20_Limousin_BdC pour Analyse'!$1:$3</definedName>
    <definedName name="_xlnm.Print_Titles" localSheetId="0">Lot20_Limousin_BPU!$1:$5</definedName>
    <definedName name="_xlnm.Print_Area" localSheetId="1">'Lot20_Limousin_BdC pour Analyse'!$A$1:$K$25</definedName>
    <definedName name="_xlnm.Print_Area" localSheetId="0">Lot20_Limousin_BPU!$A$1:$I$30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8" l="1"/>
  <c r="I18" i="18"/>
  <c r="G17" i="18" l="1"/>
  <c r="F17" i="18"/>
  <c r="E17" i="18"/>
  <c r="D17" i="18"/>
  <c r="C17" i="18"/>
  <c r="G16" i="18"/>
  <c r="F16" i="18"/>
  <c r="E16" i="18"/>
  <c r="D16" i="18"/>
  <c r="C16" i="18"/>
  <c r="G15" i="18"/>
  <c r="F15" i="18"/>
  <c r="E15" i="18"/>
  <c r="D15" i="18"/>
  <c r="C15" i="18"/>
  <c r="G14" i="18"/>
  <c r="F14" i="18"/>
  <c r="E14" i="18"/>
  <c r="D14" i="18"/>
  <c r="C14" i="18"/>
  <c r="G13" i="18"/>
  <c r="F13" i="18"/>
  <c r="E13" i="18"/>
  <c r="D13" i="18"/>
  <c r="C13" i="18"/>
  <c r="G12" i="18"/>
  <c r="F12" i="18"/>
  <c r="E12" i="18"/>
  <c r="D12" i="18"/>
  <c r="C12" i="18"/>
  <c r="G11" i="18"/>
  <c r="F11" i="18"/>
  <c r="E11" i="18"/>
  <c r="D11" i="18"/>
  <c r="C11" i="18"/>
  <c r="G10" i="18"/>
  <c r="F10" i="18"/>
  <c r="E10" i="18"/>
  <c r="D10" i="18"/>
  <c r="C10" i="18"/>
  <c r="G9" i="18"/>
  <c r="F9" i="18"/>
  <c r="E9" i="18"/>
  <c r="D9" i="18"/>
  <c r="C9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K8" i="18" s="1"/>
  <c r="J7" i="18"/>
  <c r="K7" i="18" s="1"/>
  <c r="J6" i="18"/>
  <c r="K6" i="18" s="1"/>
  <c r="J5" i="18"/>
  <c r="K5" i="18" s="1"/>
  <c r="G8" i="18"/>
  <c r="F8" i="18"/>
  <c r="E8" i="18"/>
  <c r="D8" i="18"/>
  <c r="C8" i="18"/>
  <c r="G7" i="18"/>
  <c r="F7" i="18"/>
  <c r="E7" i="18"/>
  <c r="D7" i="18"/>
  <c r="C7" i="18"/>
  <c r="G6" i="18"/>
  <c r="F6" i="18"/>
  <c r="E6" i="18"/>
  <c r="D6" i="18"/>
  <c r="C6" i="18"/>
  <c r="G5" i="18"/>
  <c r="F5" i="18"/>
  <c r="E5" i="18"/>
  <c r="D5" i="18"/>
  <c r="C5" i="18"/>
  <c r="E4" i="18" l="1"/>
  <c r="D4" i="18"/>
  <c r="C4" i="18"/>
  <c r="G4" i="18"/>
  <c r="F4" i="18"/>
  <c r="K9" i="18" l="1"/>
  <c r="K21" i="18"/>
  <c r="K20" i="18"/>
  <c r="K19" i="18"/>
  <c r="K18" i="18"/>
  <c r="K17" i="18"/>
  <c r="K16" i="18"/>
  <c r="K15" i="18"/>
  <c r="K14" i="18"/>
  <c r="K13" i="18"/>
  <c r="K12" i="18"/>
  <c r="K11" i="18"/>
  <c r="K10" i="18"/>
  <c r="K22" i="18" l="1"/>
  <c r="K23" i="18"/>
  <c r="K24" i="18"/>
</calcChain>
</file>

<file path=xl/sharedStrings.xml><?xml version="1.0" encoding="utf-8"?>
<sst xmlns="http://schemas.openxmlformats.org/spreadsheetml/2006/main" count="119" uniqueCount="53">
  <si>
    <t>Unité</t>
  </si>
  <si>
    <t>Type de prestation</t>
  </si>
  <si>
    <t>plant</t>
  </si>
  <si>
    <t>Classe de hauteur</t>
  </si>
  <si>
    <t>Diamètre au collet</t>
  </si>
  <si>
    <t>Provenances</t>
  </si>
  <si>
    <t>Type de plants</t>
  </si>
  <si>
    <t>30/50</t>
  </si>
  <si>
    <t>Corrèze 19</t>
  </si>
  <si>
    <t>Creuse 23</t>
  </si>
  <si>
    <t>Haute-Vienne 87</t>
  </si>
  <si>
    <t>Forfait</t>
  </si>
  <si>
    <t>QPE403
QPE 411</t>
  </si>
  <si>
    <t>A compléter par le candidat</t>
  </si>
  <si>
    <t>Prix unitaire € HT</t>
  </si>
  <si>
    <t>Essence</t>
  </si>
  <si>
    <r>
      <t xml:space="preserve">Application du produit par pulvérisation, le produit doit être appliqué à la dose prescrite par le fabricant. </t>
    </r>
    <r>
      <rPr>
        <b/>
        <sz val="10"/>
        <rFont val="Arial"/>
        <family val="2"/>
      </rPr>
      <t>Fourniture incluse</t>
    </r>
    <r>
      <rPr>
        <sz val="10"/>
        <rFont val="Arial"/>
        <family val="2"/>
      </rPr>
      <t xml:space="preserve">. </t>
    </r>
  </si>
  <si>
    <t>-</t>
  </si>
  <si>
    <t>Pas de montant minimum annuel pour le lot.
Montant maximum annuel pour le lot : 220 000 € HT</t>
  </si>
  <si>
    <t>Accord-Cadre Mixte n° 2026-8345-002</t>
  </si>
  <si>
    <r>
      <t xml:space="preserve">Application de produit  répulsif cervidés (type TRICO ou similaire) </t>
    </r>
    <r>
      <rPr>
        <b/>
        <sz val="10"/>
        <rFont val="Arial"/>
        <family val="2"/>
      </rPr>
      <t>en pépinière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7.5 du CCTP)</t>
    </r>
  </si>
  <si>
    <r>
      <t xml:space="preserve">Livraison des plants par département
</t>
    </r>
    <r>
      <rPr>
        <i/>
        <sz val="10"/>
        <rFont val="Arial"/>
        <family val="2"/>
      </rPr>
      <t>(cf. article 7.6.1 du CCTP)</t>
    </r>
  </si>
  <si>
    <t>Prix unitaire
€ HT</t>
  </si>
  <si>
    <t>Total € HT</t>
  </si>
  <si>
    <t>Quantité estimée</t>
  </si>
  <si>
    <t xml:space="preserve">Montant total HT </t>
  </si>
  <si>
    <t xml:space="preserve">Montant total TTC </t>
  </si>
  <si>
    <t>Exemple "Conteneur"</t>
  </si>
  <si>
    <t>Taille de motte en cm³</t>
  </si>
  <si>
    <t>1S1</t>
  </si>
  <si>
    <r>
      <t>Montant de la TVA (</t>
    </r>
    <r>
      <rPr>
        <b/>
        <sz val="11"/>
        <color theme="9" tint="-0.499984740745262"/>
        <rFont val="Arial"/>
        <family val="2"/>
      </rPr>
      <t>plants</t>
    </r>
    <r>
      <rPr>
        <b/>
        <sz val="11"/>
        <color theme="1"/>
        <rFont val="Arial"/>
        <family val="2"/>
      </rPr>
      <t>)</t>
    </r>
  </si>
  <si>
    <r>
      <t>Montant de la TVA (</t>
    </r>
    <r>
      <rPr>
        <b/>
        <sz val="11"/>
        <color theme="5" tint="-0.499984740745262"/>
        <rFont val="Arial"/>
        <family val="2"/>
      </rPr>
      <t>répulsif, livraison</t>
    </r>
    <r>
      <rPr>
        <b/>
        <sz val="11"/>
        <color theme="1"/>
        <rFont val="Arial"/>
        <family val="2"/>
      </rPr>
      <t xml:space="preserve">) </t>
    </r>
  </si>
  <si>
    <r>
      <t xml:space="preserve">Fourniture de plants </t>
    </r>
    <r>
      <rPr>
        <b/>
        <u/>
        <sz val="10"/>
        <rFont val="Arial"/>
        <family val="2"/>
      </rPr>
      <t>en conteneur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7.5 du CCTP)</t>
    </r>
  </si>
  <si>
    <r>
      <rPr>
        <b/>
        <sz val="14"/>
        <color rgb="FFC00000"/>
        <rFont val="Arial"/>
        <family val="2"/>
      </rPr>
      <t xml:space="preserve">Bon De Commande Estimatif pour Analyse des Prix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20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PLANTS EN CONTENEUR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Fourniture des plants racines nues
Application de répulsif en pépinière</t>
    </r>
    <r>
      <rPr>
        <b/>
        <sz val="5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Toutes les forêts domaniales du Limousin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(Départements de la Corrèze (19), de la Creuse (23) et de la Haute-Vienne (87)</t>
    </r>
  </si>
  <si>
    <t>Fourniture de plants de chêne sessile</t>
  </si>
  <si>
    <t>Fourniture de plants de chêne rouge</t>
  </si>
  <si>
    <t>Fourniture de plants de chêne pubescent</t>
  </si>
  <si>
    <t>Fourniture de plants d'érable sycomore</t>
  </si>
  <si>
    <t>Fourniture de plants de robinier</t>
  </si>
  <si>
    <t>Fourniture de plants de tilleul à petites feuilles</t>
  </si>
  <si>
    <t>Fourniture de plants de douglas</t>
  </si>
  <si>
    <t>Fourniture de plants de cèdre de l'Atlas</t>
  </si>
  <si>
    <t>Fourniture de plants de mélèze d'Europe</t>
  </si>
  <si>
    <t>Fourniture de plants de pin laricio de Corse</t>
  </si>
  <si>
    <t>Fourniture de plants de pin maritime</t>
  </si>
  <si>
    <t>Fourniture de plants de pin sylvestre</t>
  </si>
  <si>
    <t>Fourniture de plants de sapin de Bornmuller</t>
  </si>
  <si>
    <r>
      <t xml:space="preserve">Pour être retenu, le candidat doit obligatoirement proposer, pour chaque combinaison "Essence–Provenances autorisées selon la Sylvoécorégion", </t>
    </r>
    <r>
      <rPr>
        <b/>
        <u/>
        <sz val="11"/>
        <color theme="1"/>
        <rFont val="Arial"/>
        <family val="2"/>
      </rPr>
      <t>au moins une des provenances indiquées dans le tableau disponible à l’article 7.5.1 du CCTP (</t>
    </r>
    <r>
      <rPr>
        <b/>
        <u/>
        <sz val="11"/>
        <color theme="5" tint="-0.499984740745262"/>
        <rFont val="Arial"/>
        <family val="2"/>
      </rPr>
      <t>cf. tableau ci-contre -&gt;</t>
    </r>
    <r>
      <rPr>
        <b/>
        <u/>
        <sz val="11"/>
        <color theme="1"/>
        <rFont val="Arial"/>
        <family val="2"/>
      </rPr>
      <t>)</t>
    </r>
    <r>
      <rPr>
        <sz val="11"/>
        <color theme="1"/>
        <rFont val="Arial"/>
        <family val="2"/>
      </rPr>
      <t>.
Les provenances proposées par le candidat devront être listées dans le BPU, dans la colonne « Provenance ».
Les dimensions, l’âge et le volume des mottes des plants proposés en godets, devront impérativement répondre aux exigences de l’arrêté MFR Nouvelle-Aquitaine. 
Pour les plants proposés, le candidat devra préciser dans le BPU :
- leur dimension dans la colonne « classe de hauteur »
- leur âge dans la colonne « Type de plants ».
- leur diamètre au collet dans la colonne « Diamètre au collet »
- le volume des mottes en cm³, pour les plants en godets, dans la colonne « Taille de motte ».</t>
    </r>
  </si>
  <si>
    <r>
      <rPr>
        <b/>
        <sz val="12"/>
        <color theme="1"/>
        <rFont val="Arial"/>
        <family val="2"/>
      </rPr>
      <t xml:space="preserve">Bordereau des prix unitaires (BPU)
</t>
    </r>
    <r>
      <rPr>
        <b/>
        <u/>
        <sz val="11"/>
        <color theme="5" tint="-0.499984740745262"/>
        <rFont val="Arial"/>
        <family val="2"/>
      </rPr>
      <t>Lot n° 20</t>
    </r>
    <r>
      <rPr>
        <b/>
        <sz val="11"/>
        <color theme="1"/>
        <rFont val="Arial"/>
        <family val="2"/>
      </rPr>
      <t xml:space="preserve"> : </t>
    </r>
    <r>
      <rPr>
        <b/>
        <sz val="11"/>
        <color theme="5" tint="-0.499984740745262"/>
        <rFont val="Arial"/>
        <family val="2"/>
      </rPr>
      <t>PLANTS EN CONTENEUR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Fourniture des plants racines nues
Application de répulsif en pépinière</t>
    </r>
    <r>
      <rPr>
        <b/>
        <sz val="11"/>
        <color theme="1"/>
        <rFont val="Arial"/>
        <family val="2"/>
      </rPr>
      <t xml:space="preserve">
</t>
    </r>
    <r>
      <rPr>
        <b/>
        <u/>
        <sz val="11"/>
        <color theme="5" tint="-0.499984740745262"/>
        <rFont val="Arial"/>
        <family val="2"/>
      </rPr>
      <t>Zone d'intervention</t>
    </r>
    <r>
      <rPr>
        <b/>
        <sz val="11"/>
        <color theme="1"/>
        <rFont val="Arial"/>
        <family val="2"/>
      </rPr>
      <t xml:space="preserve"> : </t>
    </r>
    <r>
      <rPr>
        <b/>
        <sz val="11"/>
        <color theme="5" tint="-0.499984740745262"/>
        <rFont val="Arial"/>
        <family val="2"/>
      </rPr>
      <t>Toutes les forêts domaniales du Limousin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(Départements de la Corrèze (19), de la Creuse (23) et de la Haute-Vienne (87)</t>
    </r>
  </si>
  <si>
    <r>
      <t xml:space="preserve">Livraison des plants par département
</t>
    </r>
    <r>
      <rPr>
        <i/>
        <sz val="10"/>
        <rFont val="Arial"/>
        <family val="2"/>
      </rPr>
      <t>(cf. articles 7.5.2 et 7.6.1 du CCTP)</t>
    </r>
  </si>
  <si>
    <r>
      <t xml:space="preserve">Corrèze 19 </t>
    </r>
    <r>
      <rPr>
        <i/>
        <sz val="10"/>
        <rFont val="Arial"/>
        <family val="2"/>
      </rPr>
      <t>(pour un même bon de commande, le forfait s’appliquera par lieu de livraison fixé)</t>
    </r>
  </si>
  <si>
    <r>
      <t xml:space="preserve">Creuse 23 </t>
    </r>
    <r>
      <rPr>
        <i/>
        <sz val="10"/>
        <rFont val="Arial"/>
        <family val="2"/>
      </rPr>
      <t>(pour un même bon de commande, le forfait s’appliquera par lieu de livraison fixé)</t>
    </r>
  </si>
  <si>
    <r>
      <t xml:space="preserve">Haute-Vienne 87 </t>
    </r>
    <r>
      <rPr>
        <i/>
        <sz val="10"/>
        <rFont val="Arial"/>
        <family val="2"/>
      </rPr>
      <t>(pour un même bon de commande, le forfait s’appliquera par lieu de livraison fixé)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</si>
</sst>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_ ;[Red]\-#,##0\ "/>
  </numFmts>
  <fonts count="3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5" tint="-0.49998474074526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10"/>
      <color rgb="FF0070C0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5" tint="-0.499984740745262"/>
      <name val="Arial"/>
      <family val="2"/>
    </font>
    <font>
      <b/>
      <i/>
      <sz val="10"/>
      <color rgb="FF0070C0"/>
      <name val="Arial"/>
      <family val="2"/>
    </font>
    <font>
      <sz val="9"/>
      <color rgb="FF0070C0"/>
      <name val="Arial"/>
      <family val="2"/>
    </font>
    <font>
      <i/>
      <sz val="9"/>
      <name val="Arial"/>
      <family val="2"/>
    </font>
    <font>
      <b/>
      <sz val="5"/>
      <color theme="1"/>
      <name val="Arial"/>
      <family val="2"/>
    </font>
    <font>
      <b/>
      <sz val="14"/>
      <color rgb="FFC00000"/>
      <name val="Arial"/>
      <family val="2"/>
    </font>
    <font>
      <sz val="10"/>
      <color rgb="FF0070C0"/>
      <name val="Arial"/>
      <family val="2"/>
    </font>
    <font>
      <sz val="10"/>
      <color rgb="FF002060"/>
      <name val="Arial"/>
      <family val="2"/>
    </font>
    <font>
      <sz val="8"/>
      <name val="Calibri"/>
      <family val="2"/>
      <scheme val="minor"/>
    </font>
    <font>
      <b/>
      <sz val="11"/>
      <color theme="9" tint="-0.499984740745262"/>
      <name val="Arial"/>
      <family val="2"/>
    </font>
    <font>
      <b/>
      <sz val="11"/>
      <color theme="5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EF2E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1F7ED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5" tint="-0.499984740745262"/>
      </left>
      <right style="thick">
        <color theme="5" tint="-0.499984740745262"/>
      </right>
      <top style="thick">
        <color theme="5" tint="-0.499984740745262"/>
      </top>
      <bottom/>
      <diagonal/>
    </border>
    <border>
      <left style="thick">
        <color theme="5" tint="-0.499984740745262"/>
      </left>
      <right style="thick">
        <color theme="5" tint="-0.499984740745262"/>
      </right>
      <top/>
      <bottom/>
      <diagonal/>
    </border>
    <border>
      <left style="thick">
        <color theme="5" tint="-0.499984740745262"/>
      </left>
      <right style="thick">
        <color theme="5" tint="-0.499984740745262"/>
      </right>
      <top/>
      <bottom style="thick">
        <color theme="5" tint="-0.499984740745262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91">
    <xf numFmtId="0" fontId="0" fillId="0" borderId="0" xfId="0"/>
    <xf numFmtId="44" fontId="24" fillId="0" borderId="1" xfId="1" applyFont="1" applyBorder="1" applyAlignment="1" applyProtection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44" fontId="9" fillId="3" borderId="1" xfId="1" applyFont="1" applyFill="1" applyBorder="1" applyAlignment="1" applyProtection="1">
      <alignment horizontal="center" vertical="center" wrapText="1"/>
    </xf>
    <xf numFmtId="44" fontId="9" fillId="3" borderId="4" xfId="1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44" fontId="9" fillId="0" borderId="1" xfId="1" applyFont="1" applyFill="1" applyBorder="1" applyAlignment="1" applyProtection="1">
      <alignment horizontal="center" vertical="center"/>
    </xf>
    <xf numFmtId="44" fontId="9" fillId="3" borderId="1" xfId="1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44" fontId="9" fillId="3" borderId="2" xfId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10" fontId="24" fillId="0" borderId="1" xfId="0" applyNumberFormat="1" applyFont="1" applyBorder="1" applyAlignment="1">
      <alignment horizontal="center" vertical="center"/>
    </xf>
    <xf numFmtId="9" fontId="2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/>
      <protection locked="0"/>
    </xf>
    <xf numFmtId="0" fontId="9" fillId="7" borderId="1" xfId="0" applyFont="1" applyFill="1" applyBorder="1" applyAlignment="1" applyProtection="1">
      <alignment horizontal="center" vertical="center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164" fontId="9" fillId="7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4" fontId="9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0" fillId="0" borderId="11" xfId="0" applyFont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2" fillId="4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9" fillId="3" borderId="1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0" fontId="24" fillId="0" borderId="8" xfId="0" applyFont="1" applyBorder="1" applyAlignment="1">
      <alignment horizontal="right" vertical="center"/>
    </xf>
    <xf numFmtId="0" fontId="24" fillId="0" borderId="9" xfId="0" applyFont="1" applyBorder="1" applyAlignment="1">
      <alignment horizontal="right" vertical="center"/>
    </xf>
    <xf numFmtId="0" fontId="24" fillId="0" borderId="2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F7ED"/>
      <color rgb="FFE8E8E8"/>
      <color rgb="FFFEF2EC"/>
      <color rgb="FFFFE7E7"/>
      <color rgb="FFFFFF99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211282</xdr:colOff>
      <xdr:row>23</xdr:row>
      <xdr:rowOff>35476</xdr:rowOff>
    </xdr:from>
    <xdr:to>
      <xdr:col>8</xdr:col>
      <xdr:colOff>885825</xdr:colOff>
      <xdr:row>29</xdr:row>
      <xdr:rowOff>180979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211282" y="8674651"/>
          <a:ext cx="10628168" cy="1288503"/>
          <a:chOff x="1206095" y="13166921"/>
          <a:chExt cx="11125709" cy="987200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206095" y="13166921"/>
            <a:ext cx="5062113" cy="972606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573501" y="13170971"/>
            <a:ext cx="4758303" cy="98315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 Boigny-sur-Bionne, le </a:t>
            </a:r>
            <a:b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L'Adjoint à la Directrice Territoriale,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Eric SEVRIN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615915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765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0</xdr:row>
      <xdr:rowOff>63211</xdr:rowOff>
    </xdr:from>
    <xdr:to>
      <xdr:col>8</xdr:col>
      <xdr:colOff>1030432</xdr:colOff>
      <xdr:row>1</xdr:row>
      <xdr:rowOff>270255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0" y="63211"/>
          <a:ext cx="1411432" cy="530894"/>
        </a:xfrm>
        <a:prstGeom prst="rect">
          <a:avLst/>
        </a:prstGeom>
      </xdr:spPr>
    </xdr:pic>
    <xdr:clientData/>
  </xdr:twoCellAnchor>
  <xdr:twoCellAnchor editAs="oneCell">
    <xdr:from>
      <xdr:col>11</xdr:col>
      <xdr:colOff>15601</xdr:colOff>
      <xdr:row>4</xdr:row>
      <xdr:rowOff>333376</xdr:rowOff>
    </xdr:from>
    <xdr:to>
      <xdr:col>21</xdr:col>
      <xdr:colOff>509433</xdr:colOff>
      <xdr:row>24</xdr:row>
      <xdr:rowOff>47626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6F1864D-CA52-019B-F820-D84A300A8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950926" y="3238501"/>
          <a:ext cx="8475782" cy="6191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501615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6517636-1DAB-459F-B770-D87C6E786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76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0</xdr:row>
      <xdr:rowOff>44161</xdr:rowOff>
    </xdr:from>
    <xdr:to>
      <xdr:col>10</xdr:col>
      <xdr:colOff>630382</xdr:colOff>
      <xdr:row>1</xdr:row>
      <xdr:rowOff>136905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ED010C9-3A3D-4219-9F41-E82E8BFA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10875" y="44161"/>
          <a:ext cx="1411432" cy="5308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dimension ref="A1:CB247"/>
  <sheetViews>
    <sheetView showGridLines="0" tabSelected="1" zoomScaleNormal="100" workbookViewId="0">
      <selection activeCell="C7" sqref="C7"/>
    </sheetView>
  </sheetViews>
  <sheetFormatPr baseColWidth="10" defaultColWidth="11.42578125" defaultRowHeight="12" x14ac:dyDescent="0.25"/>
  <cols>
    <col min="1" max="1" width="35.42578125" style="44" customWidth="1"/>
    <col min="2" max="2" width="42.5703125" style="44" customWidth="1"/>
    <col min="3" max="3" width="13" style="44" customWidth="1"/>
    <col min="4" max="4" width="14.7109375" style="44" customWidth="1"/>
    <col min="5" max="5" width="12.5703125" style="44" customWidth="1"/>
    <col min="6" max="6" width="10.7109375" style="44" customWidth="1"/>
    <col min="7" max="7" width="13" style="44" customWidth="1"/>
    <col min="8" max="8" width="7.28515625" style="60" customWidth="1"/>
    <col min="9" max="9" width="16.140625" style="44" customWidth="1"/>
    <col min="10" max="10" width="1.7109375" style="2" customWidth="1"/>
    <col min="11" max="11" width="59.5703125" style="2" customWidth="1"/>
    <col min="12" max="12" width="16.85546875" style="2" customWidth="1"/>
    <col min="13" max="35" width="11.42578125" style="2"/>
    <col min="36" max="80" width="11.42578125" style="43"/>
    <col min="81" max="16384" width="11.42578125" style="44"/>
  </cols>
  <sheetData>
    <row r="1" spans="1:80" ht="25.5" customHeight="1" x14ac:dyDescent="0.25">
      <c r="A1" s="74" t="s">
        <v>19</v>
      </c>
      <c r="B1" s="74"/>
      <c r="C1" s="74"/>
      <c r="D1" s="74"/>
      <c r="E1" s="74"/>
      <c r="F1" s="74"/>
      <c r="G1" s="74"/>
      <c r="H1" s="74"/>
      <c r="I1" s="74"/>
    </row>
    <row r="2" spans="1:80" ht="101.25" customHeight="1" x14ac:dyDescent="0.25">
      <c r="A2" s="85" t="s">
        <v>48</v>
      </c>
      <c r="B2" s="85"/>
      <c r="C2" s="85"/>
      <c r="D2" s="85"/>
      <c r="E2" s="85"/>
      <c r="F2" s="85"/>
      <c r="G2" s="85"/>
      <c r="H2" s="85"/>
      <c r="I2" s="85"/>
      <c r="J2" s="4"/>
      <c r="K2" s="4"/>
      <c r="L2" s="4"/>
    </row>
    <row r="3" spans="1:80" s="46" customFormat="1" ht="30.75" customHeight="1" x14ac:dyDescent="0.25">
      <c r="A3" s="75" t="s">
        <v>18</v>
      </c>
      <c r="B3" s="76"/>
      <c r="C3" s="77"/>
      <c r="D3" s="77"/>
      <c r="E3" s="77"/>
      <c r="F3" s="77"/>
      <c r="G3" s="77"/>
      <c r="H3" s="76"/>
      <c r="I3" s="78"/>
      <c r="J3" s="5"/>
      <c r="K3" s="5"/>
      <c r="L3" s="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</row>
    <row r="4" spans="1:80" s="46" customFormat="1" ht="27.75" customHeight="1" x14ac:dyDescent="0.25">
      <c r="A4" s="61"/>
      <c r="B4" s="62"/>
      <c r="C4" s="79" t="s">
        <v>13</v>
      </c>
      <c r="D4" s="80"/>
      <c r="E4" s="80"/>
      <c r="F4" s="80"/>
      <c r="G4" s="81"/>
      <c r="H4" s="63"/>
      <c r="I4" s="64" t="s">
        <v>13</v>
      </c>
      <c r="J4" s="5"/>
      <c r="K4" s="5"/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</row>
    <row r="5" spans="1:80" ht="29.25" customHeight="1" thickBot="1" x14ac:dyDescent="0.3">
      <c r="A5" s="7" t="s">
        <v>1</v>
      </c>
      <c r="B5" s="8" t="s">
        <v>15</v>
      </c>
      <c r="C5" s="9" t="s">
        <v>6</v>
      </c>
      <c r="D5" s="9" t="s">
        <v>5</v>
      </c>
      <c r="E5" s="9" t="s">
        <v>3</v>
      </c>
      <c r="F5" s="9" t="s">
        <v>4</v>
      </c>
      <c r="G5" s="9" t="s">
        <v>28</v>
      </c>
      <c r="H5" s="7" t="s">
        <v>0</v>
      </c>
      <c r="I5" s="64" t="s">
        <v>14</v>
      </c>
      <c r="BX5" s="44"/>
      <c r="BY5" s="44"/>
      <c r="BZ5" s="44"/>
      <c r="CA5" s="44"/>
      <c r="CB5" s="44"/>
    </row>
    <row r="6" spans="1:80" s="43" customFormat="1" ht="26.25" thickTop="1" x14ac:dyDescent="0.25">
      <c r="A6" s="11" t="s">
        <v>27</v>
      </c>
      <c r="B6" s="12" t="s">
        <v>34</v>
      </c>
      <c r="C6" s="13" t="s">
        <v>29</v>
      </c>
      <c r="D6" s="13" t="s">
        <v>12</v>
      </c>
      <c r="E6" s="13" t="s">
        <v>7</v>
      </c>
      <c r="F6" s="13">
        <v>5</v>
      </c>
      <c r="G6" s="13">
        <v>400</v>
      </c>
      <c r="H6" s="14" t="s">
        <v>2</v>
      </c>
      <c r="I6" s="65" t="s">
        <v>17</v>
      </c>
      <c r="J6" s="2"/>
      <c r="K6" s="68" t="s">
        <v>47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80" s="43" customFormat="1" ht="26.25" customHeight="1" x14ac:dyDescent="0.25">
      <c r="A7" s="71" t="s">
        <v>32</v>
      </c>
      <c r="B7" s="24" t="s">
        <v>34</v>
      </c>
      <c r="C7" s="47"/>
      <c r="D7" s="48"/>
      <c r="E7" s="47"/>
      <c r="F7" s="47"/>
      <c r="G7" s="47"/>
      <c r="H7" s="18" t="s">
        <v>2</v>
      </c>
      <c r="I7" s="49"/>
      <c r="J7" s="2"/>
      <c r="K7" s="6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80" s="43" customFormat="1" ht="26.25" customHeight="1" x14ac:dyDescent="0.25">
      <c r="A8" s="72"/>
      <c r="B8" s="25" t="s">
        <v>35</v>
      </c>
      <c r="C8" s="50"/>
      <c r="D8" s="51"/>
      <c r="E8" s="50"/>
      <c r="F8" s="50"/>
      <c r="G8" s="50"/>
      <c r="H8" s="23" t="s">
        <v>2</v>
      </c>
      <c r="I8" s="52"/>
      <c r="J8" s="2"/>
      <c r="K8" s="6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80" s="43" customFormat="1" ht="26.25" customHeight="1" x14ac:dyDescent="0.25">
      <c r="A9" s="72"/>
      <c r="B9" s="26" t="s">
        <v>36</v>
      </c>
      <c r="C9" s="47"/>
      <c r="D9" s="48"/>
      <c r="E9" s="47"/>
      <c r="F9" s="47"/>
      <c r="G9" s="47"/>
      <c r="H9" s="18" t="s">
        <v>2</v>
      </c>
      <c r="I9" s="49"/>
      <c r="J9" s="2"/>
      <c r="K9" s="69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80" s="43" customFormat="1" ht="26.25" customHeight="1" x14ac:dyDescent="0.25">
      <c r="A10" s="72"/>
      <c r="B10" s="25" t="s">
        <v>37</v>
      </c>
      <c r="C10" s="50"/>
      <c r="D10" s="51"/>
      <c r="E10" s="50"/>
      <c r="F10" s="50"/>
      <c r="G10" s="50"/>
      <c r="H10" s="23" t="s">
        <v>2</v>
      </c>
      <c r="I10" s="52"/>
      <c r="J10" s="2"/>
      <c r="K10" s="6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80" s="43" customFormat="1" ht="26.25" customHeight="1" x14ac:dyDescent="0.25">
      <c r="A11" s="72"/>
      <c r="B11" s="26" t="s">
        <v>38</v>
      </c>
      <c r="C11" s="47"/>
      <c r="D11" s="48"/>
      <c r="E11" s="47"/>
      <c r="F11" s="47"/>
      <c r="G11" s="47"/>
      <c r="H11" s="27" t="s">
        <v>2</v>
      </c>
      <c r="I11" s="49"/>
      <c r="J11" s="2"/>
      <c r="K11" s="6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80" s="43" customFormat="1" ht="26.25" customHeight="1" x14ac:dyDescent="0.25">
      <c r="A12" s="72"/>
      <c r="B12" s="25" t="s">
        <v>39</v>
      </c>
      <c r="C12" s="50"/>
      <c r="D12" s="51"/>
      <c r="E12" s="50"/>
      <c r="F12" s="50"/>
      <c r="G12" s="50"/>
      <c r="H12" s="23" t="s">
        <v>2</v>
      </c>
      <c r="I12" s="52"/>
      <c r="J12" s="2"/>
      <c r="K12" s="6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80" s="43" customFormat="1" ht="26.25" customHeight="1" x14ac:dyDescent="0.25">
      <c r="A13" s="72"/>
      <c r="B13" s="26" t="s">
        <v>40</v>
      </c>
      <c r="C13" s="47"/>
      <c r="D13" s="48"/>
      <c r="E13" s="47"/>
      <c r="F13" s="47"/>
      <c r="G13" s="47"/>
      <c r="H13" s="27" t="s">
        <v>2</v>
      </c>
      <c r="I13" s="49"/>
      <c r="J13" s="2"/>
      <c r="K13" s="6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80" s="43" customFormat="1" ht="26.25" customHeight="1" x14ac:dyDescent="0.25">
      <c r="A14" s="72"/>
      <c r="B14" s="25" t="s">
        <v>41</v>
      </c>
      <c r="C14" s="50"/>
      <c r="D14" s="51"/>
      <c r="E14" s="50"/>
      <c r="F14" s="50"/>
      <c r="G14" s="50"/>
      <c r="H14" s="23" t="s">
        <v>2</v>
      </c>
      <c r="I14" s="52"/>
      <c r="J14" s="2"/>
      <c r="K14" s="6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80" s="43" customFormat="1" ht="26.25" customHeight="1" x14ac:dyDescent="0.25">
      <c r="A15" s="72"/>
      <c r="B15" s="26" t="s">
        <v>42</v>
      </c>
      <c r="C15" s="47"/>
      <c r="D15" s="48"/>
      <c r="E15" s="47"/>
      <c r="F15" s="47"/>
      <c r="G15" s="47"/>
      <c r="H15" s="27" t="s">
        <v>2</v>
      </c>
      <c r="I15" s="49"/>
      <c r="J15" s="2"/>
      <c r="K15" s="6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80" s="43" customFormat="1" ht="26.25" customHeight="1" x14ac:dyDescent="0.25">
      <c r="A16" s="72"/>
      <c r="B16" s="25" t="s">
        <v>43</v>
      </c>
      <c r="C16" s="50"/>
      <c r="D16" s="51"/>
      <c r="E16" s="50"/>
      <c r="F16" s="50"/>
      <c r="G16" s="50"/>
      <c r="H16" s="23" t="s">
        <v>2</v>
      </c>
      <c r="I16" s="52"/>
      <c r="J16" s="2"/>
      <c r="K16" s="6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s="43" customFormat="1" ht="26.25" customHeight="1" x14ac:dyDescent="0.25">
      <c r="A17" s="72"/>
      <c r="B17" s="26" t="s">
        <v>44</v>
      </c>
      <c r="C17" s="47"/>
      <c r="D17" s="48"/>
      <c r="E17" s="47"/>
      <c r="F17" s="47"/>
      <c r="G17" s="47"/>
      <c r="H17" s="27" t="s">
        <v>2</v>
      </c>
      <c r="I17" s="49"/>
      <c r="J17" s="2"/>
      <c r="K17" s="6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s="43" customFormat="1" ht="26.25" customHeight="1" x14ac:dyDescent="0.25">
      <c r="A18" s="72"/>
      <c r="B18" s="25" t="s">
        <v>45</v>
      </c>
      <c r="C18" s="50"/>
      <c r="D18" s="51"/>
      <c r="E18" s="50"/>
      <c r="F18" s="50"/>
      <c r="G18" s="50"/>
      <c r="H18" s="23" t="s">
        <v>2</v>
      </c>
      <c r="I18" s="52"/>
      <c r="J18" s="2"/>
      <c r="K18" s="6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s="43" customFormat="1" ht="26.25" customHeight="1" thickBot="1" x14ac:dyDescent="0.3">
      <c r="A19" s="73"/>
      <c r="B19" s="26" t="s">
        <v>46</v>
      </c>
      <c r="C19" s="47"/>
      <c r="D19" s="48"/>
      <c r="E19" s="47"/>
      <c r="F19" s="47"/>
      <c r="G19" s="47"/>
      <c r="H19" s="27" t="s">
        <v>2</v>
      </c>
      <c r="I19" s="49"/>
      <c r="J19" s="2"/>
      <c r="K19" s="7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s="43" customFormat="1" ht="46.5" customHeight="1" thickTop="1" x14ac:dyDescent="0.25">
      <c r="A20" s="67" t="s">
        <v>20</v>
      </c>
      <c r="B20" s="82" t="s">
        <v>16</v>
      </c>
      <c r="C20" s="83"/>
      <c r="D20" s="83"/>
      <c r="E20" s="83"/>
      <c r="F20" s="83"/>
      <c r="G20" s="84"/>
      <c r="H20" s="31" t="s">
        <v>2</v>
      </c>
      <c r="I20" s="54"/>
      <c r="J20" s="2"/>
      <c r="K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s="43" customFormat="1" ht="17.25" customHeight="1" x14ac:dyDescent="0.25">
      <c r="A21" s="71" t="s">
        <v>49</v>
      </c>
      <c r="B21" s="82" t="s">
        <v>50</v>
      </c>
      <c r="C21" s="83"/>
      <c r="D21" s="83"/>
      <c r="E21" s="83"/>
      <c r="F21" s="83"/>
      <c r="G21" s="84"/>
      <c r="H21" s="31" t="s">
        <v>11</v>
      </c>
      <c r="I21" s="54"/>
      <c r="J21" s="2"/>
      <c r="K21" s="3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s="43" customFormat="1" ht="17.25" customHeight="1" x14ac:dyDescent="0.25">
      <c r="A22" s="72"/>
      <c r="B22" s="82" t="s">
        <v>51</v>
      </c>
      <c r="C22" s="83"/>
      <c r="D22" s="83"/>
      <c r="E22" s="83"/>
      <c r="F22" s="83"/>
      <c r="G22" s="84"/>
      <c r="H22" s="31" t="s">
        <v>11</v>
      </c>
      <c r="I22" s="54"/>
      <c r="J22" s="2"/>
      <c r="K22" s="3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s="43" customFormat="1" ht="17.25" customHeight="1" x14ac:dyDescent="0.25">
      <c r="A23" s="73"/>
      <c r="B23" s="82" t="s">
        <v>52</v>
      </c>
      <c r="C23" s="83"/>
      <c r="D23" s="83"/>
      <c r="E23" s="83"/>
      <c r="F23" s="83"/>
      <c r="G23" s="84"/>
      <c r="H23" s="31" t="s">
        <v>11</v>
      </c>
      <c r="I23" s="54"/>
      <c r="J23" s="2"/>
      <c r="K23" s="3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s="55" customFormat="1" ht="15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34"/>
      <c r="K24" s="34"/>
      <c r="L24" s="34"/>
      <c r="M24" s="66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</row>
    <row r="25" spans="1:35" s="55" customFormat="1" ht="15" x14ac:dyDescent="0.25">
      <c r="A25" s="56"/>
      <c r="B25" s="53"/>
      <c r="C25" s="53"/>
      <c r="D25" s="53"/>
      <c r="E25" s="53"/>
      <c r="F25" s="53"/>
      <c r="G25" s="53"/>
      <c r="H25" s="53"/>
      <c r="I25" s="53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</row>
    <row r="26" spans="1:35" s="55" customFormat="1" ht="15" x14ac:dyDescent="0.25">
      <c r="A26" s="56"/>
      <c r="B26" s="53"/>
      <c r="C26" s="53"/>
      <c r="D26" s="53"/>
      <c r="E26" s="53"/>
      <c r="F26" s="53"/>
      <c r="G26" s="53"/>
      <c r="H26" s="53"/>
      <c r="I26" s="53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</row>
    <row r="27" spans="1:35" s="55" customFormat="1" ht="15" x14ac:dyDescent="0.25">
      <c r="A27" s="56"/>
      <c r="B27" s="53"/>
      <c r="C27" s="53"/>
      <c r="D27" s="53"/>
      <c r="E27" s="53"/>
      <c r="F27" s="53"/>
      <c r="G27" s="53"/>
      <c r="H27" s="56"/>
      <c r="I27" s="5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</row>
    <row r="28" spans="1:35" s="55" customFormat="1" ht="15" x14ac:dyDescent="0.25">
      <c r="A28" s="56"/>
      <c r="B28" s="53"/>
      <c r="C28" s="53"/>
      <c r="D28" s="53"/>
      <c r="E28" s="53"/>
      <c r="F28" s="53"/>
      <c r="G28" s="53"/>
      <c r="H28" s="53"/>
      <c r="I28" s="5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</row>
    <row r="29" spans="1:35" s="55" customFormat="1" ht="15" x14ac:dyDescent="0.25">
      <c r="A29" s="56"/>
      <c r="B29" s="53"/>
      <c r="C29" s="53"/>
      <c r="D29" s="53"/>
      <c r="E29" s="53"/>
      <c r="F29" s="53"/>
      <c r="G29" s="53"/>
      <c r="H29" s="53"/>
      <c r="I29" s="5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</row>
    <row r="30" spans="1:35" s="55" customFormat="1" ht="15" x14ac:dyDescent="0.25">
      <c r="A30" s="56"/>
      <c r="B30" s="53"/>
      <c r="C30" s="53"/>
      <c r="D30" s="53"/>
      <c r="E30" s="53"/>
      <c r="F30" s="53"/>
      <c r="G30" s="53"/>
      <c r="H30" s="53"/>
      <c r="I30" s="5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</row>
    <row r="31" spans="1:35" s="55" customFormat="1" ht="15" x14ac:dyDescent="0.25">
      <c r="A31" s="56"/>
      <c r="B31" s="53"/>
      <c r="C31" s="53"/>
      <c r="D31" s="53"/>
      <c r="E31" s="53"/>
      <c r="F31" s="53"/>
      <c r="G31" s="53"/>
      <c r="H31" s="53"/>
      <c r="I31" s="5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</row>
    <row r="32" spans="1:35" s="55" customFormat="1" ht="15" x14ac:dyDescent="0.25">
      <c r="A32" s="56"/>
      <c r="B32" s="53"/>
      <c r="C32" s="53"/>
      <c r="D32" s="53"/>
      <c r="E32" s="53"/>
      <c r="F32" s="53"/>
      <c r="G32" s="53"/>
      <c r="H32" s="53"/>
      <c r="I32" s="53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</row>
    <row r="33" spans="1:35" s="55" customFormat="1" ht="15" x14ac:dyDescent="0.25">
      <c r="A33" s="56"/>
      <c r="B33" s="53"/>
      <c r="C33" s="53"/>
      <c r="D33" s="53"/>
      <c r="E33" s="53"/>
      <c r="F33" s="53"/>
      <c r="G33" s="53"/>
      <c r="H33" s="53"/>
      <c r="I33" s="5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</row>
    <row r="34" spans="1:35" s="55" customFormat="1" ht="15" x14ac:dyDescent="0.25">
      <c r="A34" s="56"/>
      <c r="B34" s="53"/>
      <c r="C34" s="53"/>
      <c r="D34" s="53"/>
      <c r="E34" s="53"/>
      <c r="F34" s="53"/>
      <c r="G34" s="53"/>
      <c r="H34" s="53"/>
      <c r="I34" s="5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</row>
    <row r="35" spans="1:35" s="55" customFormat="1" ht="15" x14ac:dyDescent="0.25">
      <c r="A35" s="56"/>
      <c r="B35" s="53"/>
      <c r="C35" s="53"/>
      <c r="D35" s="53"/>
      <c r="E35" s="53"/>
      <c r="F35" s="53"/>
      <c r="G35" s="53"/>
      <c r="H35" s="53"/>
      <c r="I35" s="53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</row>
    <row r="36" spans="1:35" s="55" customFormat="1" ht="15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34"/>
      <c r="K36" s="2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</row>
    <row r="37" spans="1:35" s="55" customFormat="1" ht="15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34"/>
      <c r="K37" s="2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</row>
    <row r="38" spans="1:35" s="55" customFormat="1" ht="15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34"/>
      <c r="K38" s="2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</row>
    <row r="39" spans="1:35" s="43" customFormat="1" x14ac:dyDescent="0.25">
      <c r="A39" s="57"/>
      <c r="B39" s="57"/>
      <c r="C39" s="57"/>
      <c r="D39" s="57"/>
      <c r="E39" s="57"/>
      <c r="F39" s="57"/>
      <c r="G39" s="57"/>
      <c r="H39" s="58"/>
      <c r="I39" s="5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s="43" customFormat="1" x14ac:dyDescent="0.25">
      <c r="A40" s="57"/>
      <c r="B40" s="57"/>
      <c r="C40" s="57"/>
      <c r="D40" s="57"/>
      <c r="E40" s="57"/>
      <c r="F40" s="57"/>
      <c r="G40" s="57"/>
      <c r="H40" s="58"/>
      <c r="I40" s="57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s="43" customFormat="1" x14ac:dyDescent="0.25">
      <c r="A41" s="57"/>
      <c r="B41" s="57"/>
      <c r="C41" s="57"/>
      <c r="D41" s="57"/>
      <c r="E41" s="57"/>
      <c r="F41" s="57"/>
      <c r="G41" s="57"/>
      <c r="H41" s="58"/>
      <c r="I41" s="57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s="43" customFormat="1" x14ac:dyDescent="0.25">
      <c r="A42" s="57"/>
      <c r="B42" s="57"/>
      <c r="C42" s="57"/>
      <c r="D42" s="57"/>
      <c r="E42" s="57"/>
      <c r="F42" s="57"/>
      <c r="G42" s="57"/>
      <c r="H42" s="58"/>
      <c r="I42" s="5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s="43" customFormat="1" x14ac:dyDescent="0.25">
      <c r="A43" s="57"/>
      <c r="B43" s="57"/>
      <c r="C43" s="57"/>
      <c r="D43" s="57"/>
      <c r="E43" s="57"/>
      <c r="F43" s="57"/>
      <c r="G43" s="57"/>
      <c r="H43" s="58"/>
      <c r="I43" s="57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s="43" customFormat="1" x14ac:dyDescent="0.25">
      <c r="A44" s="57"/>
      <c r="B44" s="57"/>
      <c r="C44" s="57"/>
      <c r="D44" s="57"/>
      <c r="E44" s="57"/>
      <c r="F44" s="57"/>
      <c r="G44" s="57"/>
      <c r="H44" s="58"/>
      <c r="I44" s="57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s="43" customFormat="1" x14ac:dyDescent="0.25">
      <c r="A45" s="57"/>
      <c r="B45" s="57"/>
      <c r="C45" s="57"/>
      <c r="D45" s="57"/>
      <c r="E45" s="57"/>
      <c r="F45" s="57"/>
      <c r="G45" s="57"/>
      <c r="H45" s="58"/>
      <c r="I45" s="57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s="43" customFormat="1" x14ac:dyDescent="0.25">
      <c r="A46" s="57"/>
      <c r="B46" s="57"/>
      <c r="C46" s="57"/>
      <c r="D46" s="57"/>
      <c r="E46" s="57"/>
      <c r="F46" s="57"/>
      <c r="G46" s="57"/>
      <c r="H46" s="58"/>
      <c r="I46" s="57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s="43" customFormat="1" x14ac:dyDescent="0.25">
      <c r="A47" s="57"/>
      <c r="B47" s="57"/>
      <c r="C47" s="57"/>
      <c r="D47" s="57"/>
      <c r="E47" s="57"/>
      <c r="F47" s="57"/>
      <c r="G47" s="57"/>
      <c r="H47" s="58"/>
      <c r="I47" s="57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s="43" customFormat="1" x14ac:dyDescent="0.25">
      <c r="A48" s="57"/>
      <c r="B48" s="57"/>
      <c r="C48" s="57"/>
      <c r="D48" s="57"/>
      <c r="E48" s="57"/>
      <c r="F48" s="57"/>
      <c r="G48" s="57"/>
      <c r="H48" s="58"/>
      <c r="I48" s="57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s="43" customFormat="1" x14ac:dyDescent="0.25">
      <c r="A49" s="57"/>
      <c r="B49" s="57"/>
      <c r="C49" s="57"/>
      <c r="D49" s="57"/>
      <c r="E49" s="57"/>
      <c r="F49" s="57"/>
      <c r="G49" s="57"/>
      <c r="H49" s="58"/>
      <c r="I49" s="57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s="43" customFormat="1" x14ac:dyDescent="0.25">
      <c r="A50" s="57"/>
      <c r="B50" s="57"/>
      <c r="C50" s="57"/>
      <c r="D50" s="57"/>
      <c r="E50" s="57"/>
      <c r="F50" s="57"/>
      <c r="G50" s="57"/>
      <c r="H50" s="58"/>
      <c r="I50" s="57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s="43" customFormat="1" x14ac:dyDescent="0.25">
      <c r="A51" s="57"/>
      <c r="B51" s="57"/>
      <c r="C51" s="57"/>
      <c r="D51" s="57"/>
      <c r="E51" s="57"/>
      <c r="F51" s="57"/>
      <c r="G51" s="57"/>
      <c r="H51" s="58"/>
      <c r="I51" s="57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s="43" customFormat="1" x14ac:dyDescent="0.25">
      <c r="A52" s="57"/>
      <c r="B52" s="57"/>
      <c r="C52" s="57"/>
      <c r="D52" s="57"/>
      <c r="E52" s="57"/>
      <c r="F52" s="57"/>
      <c r="G52" s="57"/>
      <c r="H52" s="58"/>
      <c r="I52" s="57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s="43" customFormat="1" x14ac:dyDescent="0.25">
      <c r="A53" s="57"/>
      <c r="B53" s="57"/>
      <c r="C53" s="57"/>
      <c r="D53" s="57"/>
      <c r="E53" s="57"/>
      <c r="F53" s="57"/>
      <c r="G53" s="57"/>
      <c r="H53" s="58"/>
      <c r="I53" s="57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s="43" customFormat="1" x14ac:dyDescent="0.25">
      <c r="A54" s="57"/>
      <c r="B54" s="57"/>
      <c r="C54" s="57"/>
      <c r="D54" s="57"/>
      <c r="E54" s="57"/>
      <c r="F54" s="57"/>
      <c r="G54" s="57"/>
      <c r="H54" s="58"/>
      <c r="I54" s="57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s="43" customFormat="1" x14ac:dyDescent="0.25">
      <c r="A55" s="57"/>
      <c r="B55" s="57"/>
      <c r="C55" s="57"/>
      <c r="D55" s="57"/>
      <c r="E55" s="57"/>
      <c r="F55" s="57"/>
      <c r="G55" s="57"/>
      <c r="H55" s="58"/>
      <c r="I55" s="57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s="43" customFormat="1" x14ac:dyDescent="0.25">
      <c r="A56" s="57"/>
      <c r="B56" s="57"/>
      <c r="C56" s="57"/>
      <c r="D56" s="57"/>
      <c r="E56" s="57"/>
      <c r="F56" s="57"/>
      <c r="G56" s="57"/>
      <c r="H56" s="58"/>
      <c r="I56" s="57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s="43" customFormat="1" x14ac:dyDescent="0.25">
      <c r="A57" s="57"/>
      <c r="B57" s="57"/>
      <c r="C57" s="57"/>
      <c r="D57" s="57"/>
      <c r="E57" s="57"/>
      <c r="F57" s="57"/>
      <c r="G57" s="57"/>
      <c r="H57" s="58"/>
      <c r="I57" s="57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s="43" customFormat="1" x14ac:dyDescent="0.25">
      <c r="A58" s="57"/>
      <c r="B58" s="57"/>
      <c r="C58" s="57"/>
      <c r="D58" s="57"/>
      <c r="E58" s="57"/>
      <c r="F58" s="57"/>
      <c r="G58" s="57"/>
      <c r="H58" s="58"/>
      <c r="I58" s="57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s="43" customFormat="1" x14ac:dyDescent="0.25">
      <c r="A59" s="57"/>
      <c r="B59" s="57"/>
      <c r="C59" s="57"/>
      <c r="D59" s="57"/>
      <c r="E59" s="57"/>
      <c r="F59" s="57"/>
      <c r="G59" s="57"/>
      <c r="H59" s="58"/>
      <c r="I59" s="57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s="43" customFormat="1" x14ac:dyDescent="0.25">
      <c r="A60" s="57"/>
      <c r="B60" s="57"/>
      <c r="C60" s="57"/>
      <c r="D60" s="57"/>
      <c r="E60" s="57"/>
      <c r="F60" s="57"/>
      <c r="G60" s="57"/>
      <c r="H60" s="58"/>
      <c r="I60" s="57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s="43" customFormat="1" x14ac:dyDescent="0.25">
      <c r="A61" s="57"/>
      <c r="B61" s="57"/>
      <c r="C61" s="57"/>
      <c r="D61" s="57"/>
      <c r="E61" s="57"/>
      <c r="F61" s="57"/>
      <c r="G61" s="57"/>
      <c r="H61" s="58"/>
      <c r="I61" s="57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s="43" customFormat="1" x14ac:dyDescent="0.25">
      <c r="A62" s="57"/>
      <c r="B62" s="57"/>
      <c r="C62" s="57"/>
      <c r="D62" s="57"/>
      <c r="E62" s="57"/>
      <c r="F62" s="57"/>
      <c r="G62" s="57"/>
      <c r="H62" s="58"/>
      <c r="I62" s="57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s="43" customFormat="1" x14ac:dyDescent="0.25">
      <c r="A63" s="57"/>
      <c r="B63" s="57"/>
      <c r="C63" s="57"/>
      <c r="D63" s="57"/>
      <c r="E63" s="57"/>
      <c r="F63" s="57"/>
      <c r="G63" s="57"/>
      <c r="H63" s="58"/>
      <c r="I63" s="57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s="43" customFormat="1" x14ac:dyDescent="0.25">
      <c r="A64" s="57"/>
      <c r="B64" s="57"/>
      <c r="C64" s="57"/>
      <c r="D64" s="57"/>
      <c r="E64" s="57"/>
      <c r="F64" s="57"/>
      <c r="G64" s="57"/>
      <c r="H64" s="58"/>
      <c r="I64" s="57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s="43" customFormat="1" x14ac:dyDescent="0.25">
      <c r="A65" s="57"/>
      <c r="B65" s="57"/>
      <c r="C65" s="57"/>
      <c r="D65" s="57"/>
      <c r="E65" s="57"/>
      <c r="F65" s="57"/>
      <c r="G65" s="57"/>
      <c r="H65" s="58"/>
      <c r="I65" s="57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s="43" customFormat="1" x14ac:dyDescent="0.25">
      <c r="A66" s="57"/>
      <c r="B66" s="57"/>
      <c r="C66" s="57"/>
      <c r="D66" s="57"/>
      <c r="E66" s="57"/>
      <c r="F66" s="57"/>
      <c r="G66" s="57"/>
      <c r="H66" s="58"/>
      <c r="I66" s="57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s="43" customFormat="1" x14ac:dyDescent="0.25">
      <c r="A67" s="57"/>
      <c r="B67" s="57"/>
      <c r="C67" s="57"/>
      <c r="D67" s="57"/>
      <c r="E67" s="57"/>
      <c r="F67" s="57"/>
      <c r="G67" s="57"/>
      <c r="H67" s="58"/>
      <c r="I67" s="57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s="43" customFormat="1" x14ac:dyDescent="0.25">
      <c r="A68" s="57"/>
      <c r="B68" s="57"/>
      <c r="C68" s="57"/>
      <c r="D68" s="57"/>
      <c r="E68" s="57"/>
      <c r="F68" s="57"/>
      <c r="G68" s="57"/>
      <c r="H68" s="58"/>
      <c r="I68" s="57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s="43" customFormat="1" x14ac:dyDescent="0.25">
      <c r="A69" s="57"/>
      <c r="B69" s="57"/>
      <c r="C69" s="57"/>
      <c r="D69" s="57"/>
      <c r="E69" s="57"/>
      <c r="F69" s="57"/>
      <c r="G69" s="57"/>
      <c r="H69" s="58"/>
      <c r="I69" s="57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s="43" customFormat="1" x14ac:dyDescent="0.25">
      <c r="A70" s="57"/>
      <c r="B70" s="57"/>
      <c r="C70" s="57"/>
      <c r="D70" s="57"/>
      <c r="E70" s="57"/>
      <c r="F70" s="57"/>
      <c r="G70" s="57"/>
      <c r="H70" s="58"/>
      <c r="I70" s="57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s="43" customFormat="1" x14ac:dyDescent="0.25">
      <c r="A71" s="57"/>
      <c r="B71" s="57"/>
      <c r="C71" s="57"/>
      <c r="D71" s="57"/>
      <c r="E71" s="57"/>
      <c r="F71" s="57"/>
      <c r="G71" s="57"/>
      <c r="H71" s="58"/>
      <c r="I71" s="57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s="43" customFormat="1" x14ac:dyDescent="0.25">
      <c r="A72" s="57"/>
      <c r="B72" s="57"/>
      <c r="C72" s="57"/>
      <c r="D72" s="57"/>
      <c r="E72" s="57"/>
      <c r="F72" s="57"/>
      <c r="G72" s="57"/>
      <c r="H72" s="58"/>
      <c r="I72" s="57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s="43" customFormat="1" x14ac:dyDescent="0.25">
      <c r="A73" s="57"/>
      <c r="B73" s="57"/>
      <c r="C73" s="57"/>
      <c r="D73" s="57"/>
      <c r="E73" s="57"/>
      <c r="F73" s="57"/>
      <c r="G73" s="57"/>
      <c r="H73" s="58"/>
      <c r="I73" s="57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s="43" customFormat="1" x14ac:dyDescent="0.25">
      <c r="A74" s="57"/>
      <c r="B74" s="57"/>
      <c r="C74" s="57"/>
      <c r="D74" s="57"/>
      <c r="E74" s="57"/>
      <c r="F74" s="57"/>
      <c r="G74" s="57"/>
      <c r="H74" s="58"/>
      <c r="I74" s="57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s="43" customFormat="1" x14ac:dyDescent="0.25">
      <c r="A75" s="57"/>
      <c r="B75" s="57"/>
      <c r="C75" s="57"/>
      <c r="D75" s="57"/>
      <c r="E75" s="57"/>
      <c r="F75" s="57"/>
      <c r="G75" s="57"/>
      <c r="H75" s="58"/>
      <c r="I75" s="57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s="43" customFormat="1" x14ac:dyDescent="0.25">
      <c r="A76" s="57"/>
      <c r="B76" s="57"/>
      <c r="C76" s="57"/>
      <c r="D76" s="57"/>
      <c r="E76" s="57"/>
      <c r="F76" s="57"/>
      <c r="G76" s="57"/>
      <c r="H76" s="58"/>
      <c r="I76" s="57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s="43" customFormat="1" x14ac:dyDescent="0.25">
      <c r="A77" s="57"/>
      <c r="B77" s="57"/>
      <c r="C77" s="57"/>
      <c r="D77" s="57"/>
      <c r="E77" s="57"/>
      <c r="F77" s="57"/>
      <c r="G77" s="57"/>
      <c r="H77" s="58"/>
      <c r="I77" s="57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s="43" customFormat="1" x14ac:dyDescent="0.25">
      <c r="A78" s="57"/>
      <c r="B78" s="57"/>
      <c r="C78" s="57"/>
      <c r="D78" s="57"/>
      <c r="E78" s="57"/>
      <c r="F78" s="57"/>
      <c r="G78" s="57"/>
      <c r="H78" s="58"/>
      <c r="I78" s="57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s="43" customFormat="1" x14ac:dyDescent="0.25">
      <c r="A79" s="57"/>
      <c r="B79" s="57"/>
      <c r="C79" s="57"/>
      <c r="D79" s="57"/>
      <c r="E79" s="57"/>
      <c r="F79" s="57"/>
      <c r="G79" s="57"/>
      <c r="H79" s="58"/>
      <c r="I79" s="57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s="43" customFormat="1" x14ac:dyDescent="0.25">
      <c r="A80" s="57"/>
      <c r="B80" s="57"/>
      <c r="C80" s="57"/>
      <c r="D80" s="57"/>
      <c r="E80" s="57"/>
      <c r="F80" s="57"/>
      <c r="G80" s="57"/>
      <c r="H80" s="58"/>
      <c r="I80" s="57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s="43" customFormat="1" x14ac:dyDescent="0.25">
      <c r="A81" s="57"/>
      <c r="B81" s="57"/>
      <c r="C81" s="57"/>
      <c r="D81" s="57"/>
      <c r="E81" s="57"/>
      <c r="F81" s="57"/>
      <c r="G81" s="57"/>
      <c r="H81" s="58"/>
      <c r="I81" s="57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s="43" customFormat="1" x14ac:dyDescent="0.25">
      <c r="A82" s="57"/>
      <c r="B82" s="57"/>
      <c r="C82" s="57"/>
      <c r="D82" s="57"/>
      <c r="E82" s="57"/>
      <c r="F82" s="57"/>
      <c r="G82" s="57"/>
      <c r="H82" s="58"/>
      <c r="I82" s="57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s="43" customFormat="1" x14ac:dyDescent="0.25">
      <c r="A83" s="57"/>
      <c r="B83" s="57"/>
      <c r="C83" s="57"/>
      <c r="D83" s="57"/>
      <c r="E83" s="57"/>
      <c r="F83" s="57"/>
      <c r="G83" s="57"/>
      <c r="H83" s="58"/>
      <c r="I83" s="57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s="43" customFormat="1" x14ac:dyDescent="0.25">
      <c r="A84" s="57"/>
      <c r="B84" s="57"/>
      <c r="C84" s="57"/>
      <c r="D84" s="57"/>
      <c r="E84" s="57"/>
      <c r="F84" s="57"/>
      <c r="G84" s="57"/>
      <c r="H84" s="58"/>
      <c r="I84" s="57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s="43" customFormat="1" x14ac:dyDescent="0.25">
      <c r="A85" s="57"/>
      <c r="B85" s="57"/>
      <c r="C85" s="57"/>
      <c r="D85" s="57"/>
      <c r="E85" s="57"/>
      <c r="F85" s="57"/>
      <c r="G85" s="57"/>
      <c r="H85" s="58"/>
      <c r="I85" s="57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s="43" customFormat="1" x14ac:dyDescent="0.25">
      <c r="A86" s="57"/>
      <c r="B86" s="57"/>
      <c r="C86" s="57"/>
      <c r="D86" s="57"/>
      <c r="E86" s="57"/>
      <c r="F86" s="57"/>
      <c r="G86" s="57"/>
      <c r="H86" s="58"/>
      <c r="I86" s="57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s="43" customFormat="1" x14ac:dyDescent="0.25">
      <c r="A87" s="57"/>
      <c r="B87" s="57"/>
      <c r="C87" s="57"/>
      <c r="D87" s="57"/>
      <c r="E87" s="57"/>
      <c r="F87" s="57"/>
      <c r="G87" s="57"/>
      <c r="H87" s="58"/>
      <c r="I87" s="57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s="43" customFormat="1" x14ac:dyDescent="0.25">
      <c r="A88" s="57"/>
      <c r="B88" s="57"/>
      <c r="C88" s="57"/>
      <c r="D88" s="57"/>
      <c r="E88" s="57"/>
      <c r="F88" s="57"/>
      <c r="G88" s="57"/>
      <c r="H88" s="58"/>
      <c r="I88" s="57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s="43" customFormat="1" x14ac:dyDescent="0.25">
      <c r="A89" s="57"/>
      <c r="B89" s="57"/>
      <c r="C89" s="57"/>
      <c r="D89" s="57"/>
      <c r="E89" s="57"/>
      <c r="F89" s="57"/>
      <c r="G89" s="57"/>
      <c r="H89" s="58"/>
      <c r="I89" s="57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s="43" customFormat="1" x14ac:dyDescent="0.25">
      <c r="A90" s="57"/>
      <c r="B90" s="57"/>
      <c r="C90" s="57"/>
      <c r="D90" s="57"/>
      <c r="E90" s="57"/>
      <c r="F90" s="57"/>
      <c r="G90" s="57"/>
      <c r="H90" s="58"/>
      <c r="I90" s="57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s="43" customFormat="1" x14ac:dyDescent="0.25">
      <c r="A91" s="57"/>
      <c r="B91" s="57"/>
      <c r="C91" s="57"/>
      <c r="D91" s="57"/>
      <c r="E91" s="57"/>
      <c r="F91" s="57"/>
      <c r="G91" s="57"/>
      <c r="H91" s="58"/>
      <c r="I91" s="57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s="43" customFormat="1" x14ac:dyDescent="0.25">
      <c r="A92" s="57"/>
      <c r="B92" s="57"/>
      <c r="C92" s="57"/>
      <c r="D92" s="57"/>
      <c r="E92" s="57"/>
      <c r="F92" s="57"/>
      <c r="G92" s="57"/>
      <c r="H92" s="58"/>
      <c r="I92" s="57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s="43" customFormat="1" x14ac:dyDescent="0.25">
      <c r="A93" s="57"/>
      <c r="B93" s="57"/>
      <c r="C93" s="57"/>
      <c r="D93" s="57"/>
      <c r="E93" s="57"/>
      <c r="F93" s="57"/>
      <c r="G93" s="57"/>
      <c r="H93" s="58"/>
      <c r="I93" s="57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s="43" customFormat="1" x14ac:dyDescent="0.25">
      <c r="A94" s="57"/>
      <c r="B94" s="57"/>
      <c r="C94" s="57"/>
      <c r="D94" s="57"/>
      <c r="E94" s="57"/>
      <c r="F94" s="57"/>
      <c r="G94" s="57"/>
      <c r="H94" s="58"/>
      <c r="I94" s="57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s="43" customFormat="1" x14ac:dyDescent="0.25">
      <c r="A95" s="57"/>
      <c r="B95" s="57"/>
      <c r="C95" s="57"/>
      <c r="D95" s="57"/>
      <c r="E95" s="57"/>
      <c r="F95" s="57"/>
      <c r="G95" s="57"/>
      <c r="H95" s="58"/>
      <c r="I95" s="57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s="43" customFormat="1" x14ac:dyDescent="0.25">
      <c r="A96" s="57"/>
      <c r="B96" s="57"/>
      <c r="C96" s="57"/>
      <c r="D96" s="57"/>
      <c r="E96" s="57"/>
      <c r="F96" s="57"/>
      <c r="G96" s="57"/>
      <c r="H96" s="58"/>
      <c r="I96" s="57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s="43" customFormat="1" x14ac:dyDescent="0.25">
      <c r="A97" s="57"/>
      <c r="B97" s="57"/>
      <c r="C97" s="57"/>
      <c r="D97" s="57"/>
      <c r="E97" s="57"/>
      <c r="F97" s="57"/>
      <c r="G97" s="57"/>
      <c r="H97" s="58"/>
      <c r="I97" s="57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s="43" customFormat="1" x14ac:dyDescent="0.25">
      <c r="A98" s="57"/>
      <c r="B98" s="57"/>
      <c r="C98" s="57"/>
      <c r="D98" s="57"/>
      <c r="E98" s="57"/>
      <c r="F98" s="57"/>
      <c r="G98" s="57"/>
      <c r="H98" s="58"/>
      <c r="I98" s="57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s="43" customFormat="1" x14ac:dyDescent="0.25">
      <c r="A99" s="57"/>
      <c r="B99" s="57"/>
      <c r="C99" s="57"/>
      <c r="D99" s="57"/>
      <c r="E99" s="57"/>
      <c r="F99" s="57"/>
      <c r="G99" s="57"/>
      <c r="H99" s="58"/>
      <c r="I99" s="57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s="43" customFormat="1" x14ac:dyDescent="0.25">
      <c r="A100" s="57"/>
      <c r="B100" s="57"/>
      <c r="C100" s="57"/>
      <c r="D100" s="57"/>
      <c r="E100" s="57"/>
      <c r="F100" s="57"/>
      <c r="G100" s="57"/>
      <c r="H100" s="58"/>
      <c r="I100" s="57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s="43" customFormat="1" x14ac:dyDescent="0.25">
      <c r="A101" s="57"/>
      <c r="B101" s="57"/>
      <c r="C101" s="57"/>
      <c r="D101" s="57"/>
      <c r="E101" s="57"/>
      <c r="F101" s="57"/>
      <c r="G101" s="57"/>
      <c r="H101" s="58"/>
      <c r="I101" s="57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s="43" customFormat="1" x14ac:dyDescent="0.25">
      <c r="A102" s="57"/>
      <c r="B102" s="57"/>
      <c r="C102" s="57"/>
      <c r="D102" s="57"/>
      <c r="E102" s="57"/>
      <c r="F102" s="57"/>
      <c r="G102" s="57"/>
      <c r="H102" s="58"/>
      <c r="I102" s="57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s="43" customFormat="1" x14ac:dyDescent="0.25">
      <c r="A103" s="57"/>
      <c r="B103" s="57"/>
      <c r="C103" s="57"/>
      <c r="D103" s="57"/>
      <c r="E103" s="57"/>
      <c r="F103" s="57"/>
      <c r="G103" s="57"/>
      <c r="H103" s="58"/>
      <c r="I103" s="57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s="43" customFormat="1" x14ac:dyDescent="0.25">
      <c r="A104" s="57"/>
      <c r="B104" s="57"/>
      <c r="C104" s="57"/>
      <c r="D104" s="57"/>
      <c r="E104" s="57"/>
      <c r="F104" s="57"/>
      <c r="G104" s="57"/>
      <c r="H104" s="58"/>
      <c r="I104" s="57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s="43" customFormat="1" x14ac:dyDescent="0.25">
      <c r="A105" s="57"/>
      <c r="B105" s="57"/>
      <c r="C105" s="57"/>
      <c r="D105" s="57"/>
      <c r="E105" s="57"/>
      <c r="F105" s="57"/>
      <c r="G105" s="57"/>
      <c r="H105" s="58"/>
      <c r="I105" s="57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s="43" customFormat="1" x14ac:dyDescent="0.25">
      <c r="A106" s="57"/>
      <c r="B106" s="57"/>
      <c r="C106" s="57"/>
      <c r="D106" s="57"/>
      <c r="E106" s="57"/>
      <c r="F106" s="57"/>
      <c r="G106" s="57"/>
      <c r="H106" s="58"/>
      <c r="I106" s="57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s="43" customFormat="1" x14ac:dyDescent="0.25">
      <c r="A107" s="57"/>
      <c r="B107" s="57"/>
      <c r="C107" s="57"/>
      <c r="D107" s="57"/>
      <c r="E107" s="57"/>
      <c r="F107" s="57"/>
      <c r="G107" s="57"/>
      <c r="H107" s="58"/>
      <c r="I107" s="57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s="43" customFormat="1" x14ac:dyDescent="0.25">
      <c r="A108" s="57"/>
      <c r="B108" s="57"/>
      <c r="C108" s="57"/>
      <c r="D108" s="57"/>
      <c r="E108" s="57"/>
      <c r="F108" s="57"/>
      <c r="G108" s="57"/>
      <c r="H108" s="58"/>
      <c r="I108" s="57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s="43" customFormat="1" x14ac:dyDescent="0.25">
      <c r="A109" s="57"/>
      <c r="B109" s="57"/>
      <c r="C109" s="57"/>
      <c r="D109" s="57"/>
      <c r="E109" s="57"/>
      <c r="F109" s="57"/>
      <c r="G109" s="57"/>
      <c r="H109" s="58"/>
      <c r="I109" s="57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s="43" customFormat="1" x14ac:dyDescent="0.25">
      <c r="A110" s="57"/>
      <c r="B110" s="57"/>
      <c r="C110" s="57"/>
      <c r="D110" s="57"/>
      <c r="E110" s="57"/>
      <c r="F110" s="57"/>
      <c r="G110" s="57"/>
      <c r="H110" s="58"/>
      <c r="I110" s="57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s="43" customFormat="1" x14ac:dyDescent="0.25">
      <c r="A111" s="57"/>
      <c r="B111" s="57"/>
      <c r="C111" s="57"/>
      <c r="D111" s="57"/>
      <c r="E111" s="57"/>
      <c r="F111" s="57"/>
      <c r="G111" s="57"/>
      <c r="H111" s="58"/>
      <c r="I111" s="57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s="43" customFormat="1" x14ac:dyDescent="0.25">
      <c r="H112" s="5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8:35" s="43" customFormat="1" x14ac:dyDescent="0.25">
      <c r="H113" s="5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8:35" s="43" customFormat="1" x14ac:dyDescent="0.25">
      <c r="H114" s="5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8:35" s="43" customFormat="1" x14ac:dyDescent="0.25">
      <c r="H115" s="5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8:35" s="43" customFormat="1" x14ac:dyDescent="0.25">
      <c r="H116" s="5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8:35" s="43" customFormat="1" x14ac:dyDescent="0.25">
      <c r="H117" s="5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8:35" s="43" customFormat="1" x14ac:dyDescent="0.25">
      <c r="H118" s="5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8:35" s="43" customFormat="1" x14ac:dyDescent="0.25">
      <c r="H119" s="5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8:35" s="43" customFormat="1" x14ac:dyDescent="0.25">
      <c r="H120" s="5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8:35" s="43" customFormat="1" x14ac:dyDescent="0.25">
      <c r="H121" s="5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8:35" s="43" customFormat="1" x14ac:dyDescent="0.25">
      <c r="H122" s="5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8:35" s="43" customFormat="1" x14ac:dyDescent="0.25">
      <c r="H123" s="5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8:35" s="43" customFormat="1" x14ac:dyDescent="0.25">
      <c r="H124" s="5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8:35" s="43" customFormat="1" x14ac:dyDescent="0.25">
      <c r="H125" s="5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8:35" s="43" customFormat="1" x14ac:dyDescent="0.25">
      <c r="H126" s="5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8:35" s="43" customFormat="1" x14ac:dyDescent="0.25">
      <c r="H127" s="5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8:35" s="43" customFormat="1" x14ac:dyDescent="0.25">
      <c r="H128" s="5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8:35" s="43" customFormat="1" x14ac:dyDescent="0.25">
      <c r="H129" s="5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8:35" s="43" customFormat="1" x14ac:dyDescent="0.25">
      <c r="H130" s="5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8:35" s="43" customFormat="1" x14ac:dyDescent="0.25">
      <c r="H131" s="5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8:35" s="43" customFormat="1" x14ac:dyDescent="0.25">
      <c r="H132" s="5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8:35" s="43" customFormat="1" x14ac:dyDescent="0.25">
      <c r="H133" s="5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8:35" s="43" customFormat="1" x14ac:dyDescent="0.25">
      <c r="H134" s="5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8:35" s="43" customFormat="1" x14ac:dyDescent="0.25">
      <c r="H135" s="5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8:35" s="43" customFormat="1" x14ac:dyDescent="0.25">
      <c r="H136" s="5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8:35" s="43" customFormat="1" x14ac:dyDescent="0.25">
      <c r="H137" s="5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8:35" s="43" customFormat="1" x14ac:dyDescent="0.25">
      <c r="H138" s="5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8:35" s="43" customFormat="1" x14ac:dyDescent="0.25">
      <c r="H139" s="5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8:35" s="43" customFormat="1" x14ac:dyDescent="0.25">
      <c r="H140" s="5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8:35" s="43" customFormat="1" x14ac:dyDescent="0.25">
      <c r="H141" s="5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8:35" s="43" customFormat="1" x14ac:dyDescent="0.25">
      <c r="H142" s="5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8:35" s="43" customFormat="1" x14ac:dyDescent="0.25">
      <c r="H143" s="5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8:35" s="43" customFormat="1" x14ac:dyDescent="0.25">
      <c r="H144" s="5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8:35" s="43" customFormat="1" x14ac:dyDescent="0.25">
      <c r="H145" s="5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8:35" s="43" customFormat="1" x14ac:dyDescent="0.25">
      <c r="H146" s="5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8:35" s="43" customFormat="1" x14ac:dyDescent="0.25">
      <c r="H147" s="5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8:35" s="43" customFormat="1" x14ac:dyDescent="0.25">
      <c r="H148" s="5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8:35" s="43" customFormat="1" x14ac:dyDescent="0.25">
      <c r="H149" s="5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8:35" s="43" customFormat="1" x14ac:dyDescent="0.25">
      <c r="H150" s="5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8:35" s="43" customFormat="1" x14ac:dyDescent="0.25">
      <c r="H151" s="5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8:35" s="43" customFormat="1" x14ac:dyDescent="0.25">
      <c r="H152" s="5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8:35" s="43" customFormat="1" x14ac:dyDescent="0.25">
      <c r="H153" s="5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8:35" s="43" customFormat="1" x14ac:dyDescent="0.25">
      <c r="H154" s="5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8:35" s="43" customFormat="1" x14ac:dyDescent="0.25">
      <c r="H155" s="5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8:35" s="43" customFormat="1" x14ac:dyDescent="0.25">
      <c r="H156" s="5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8:35" s="43" customFormat="1" x14ac:dyDescent="0.25">
      <c r="H157" s="5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8:35" s="43" customFormat="1" x14ac:dyDescent="0.25">
      <c r="H158" s="5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8:35" s="43" customFormat="1" x14ac:dyDescent="0.25">
      <c r="H159" s="5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8:35" s="43" customFormat="1" x14ac:dyDescent="0.25">
      <c r="H160" s="5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8:35" s="43" customFormat="1" x14ac:dyDescent="0.25">
      <c r="H161" s="5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8:35" s="43" customFormat="1" x14ac:dyDescent="0.25">
      <c r="H162" s="5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8:35" s="43" customFormat="1" x14ac:dyDescent="0.25">
      <c r="H163" s="5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8:35" s="43" customFormat="1" x14ac:dyDescent="0.25">
      <c r="H164" s="5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8:35" s="43" customFormat="1" x14ac:dyDescent="0.25">
      <c r="H165" s="5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8:35" s="43" customFormat="1" x14ac:dyDescent="0.25">
      <c r="H166" s="5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8:35" s="43" customFormat="1" x14ac:dyDescent="0.25">
      <c r="H167" s="5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8:35" s="43" customFormat="1" x14ac:dyDescent="0.25">
      <c r="H168" s="5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8:35" s="43" customFormat="1" x14ac:dyDescent="0.25">
      <c r="H169" s="5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8:35" s="43" customFormat="1" x14ac:dyDescent="0.25">
      <c r="H170" s="5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8:35" s="43" customFormat="1" x14ac:dyDescent="0.25">
      <c r="H171" s="5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8:35" s="43" customFormat="1" x14ac:dyDescent="0.25">
      <c r="H172" s="5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8:35" s="43" customFormat="1" x14ac:dyDescent="0.25">
      <c r="H173" s="5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8:35" s="43" customFormat="1" x14ac:dyDescent="0.25">
      <c r="H174" s="5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8:35" s="43" customFormat="1" x14ac:dyDescent="0.25">
      <c r="H175" s="5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8:35" s="43" customFormat="1" x14ac:dyDescent="0.25">
      <c r="H176" s="5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8:35" s="43" customFormat="1" x14ac:dyDescent="0.25">
      <c r="H177" s="5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8:35" s="43" customFormat="1" x14ac:dyDescent="0.25">
      <c r="H178" s="5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8:35" s="43" customFormat="1" x14ac:dyDescent="0.25">
      <c r="H179" s="5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8:35" s="43" customFormat="1" x14ac:dyDescent="0.25">
      <c r="H180" s="5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8:35" s="43" customFormat="1" x14ac:dyDescent="0.25">
      <c r="H181" s="5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8:35" s="43" customFormat="1" x14ac:dyDescent="0.25">
      <c r="H182" s="5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8:35" s="43" customFormat="1" x14ac:dyDescent="0.25">
      <c r="H183" s="5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8:35" s="43" customFormat="1" x14ac:dyDescent="0.25">
      <c r="H184" s="5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8:35" s="43" customFormat="1" x14ac:dyDescent="0.25">
      <c r="H185" s="5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8:35" s="43" customFormat="1" x14ac:dyDescent="0.25">
      <c r="H186" s="5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8:35" s="43" customFormat="1" x14ac:dyDescent="0.25">
      <c r="H187" s="5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8:35" s="43" customFormat="1" x14ac:dyDescent="0.25">
      <c r="H188" s="5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8:35" s="43" customFormat="1" x14ac:dyDescent="0.25">
      <c r="H189" s="5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8:35" s="43" customFormat="1" x14ac:dyDescent="0.25">
      <c r="H190" s="5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8:35" s="43" customFormat="1" x14ac:dyDescent="0.25">
      <c r="H191" s="5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8:35" s="43" customFormat="1" x14ac:dyDescent="0.25">
      <c r="H192" s="5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8:35" s="43" customFormat="1" x14ac:dyDescent="0.25">
      <c r="H193" s="5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8:35" s="43" customFormat="1" x14ac:dyDescent="0.25">
      <c r="H194" s="5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8:35" s="43" customFormat="1" x14ac:dyDescent="0.25">
      <c r="H195" s="5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8:35" s="43" customFormat="1" x14ac:dyDescent="0.25">
      <c r="H196" s="5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8:35" s="43" customFormat="1" x14ac:dyDescent="0.25">
      <c r="H197" s="5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8:35" s="43" customFormat="1" x14ac:dyDescent="0.25">
      <c r="H198" s="5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8:35" s="43" customFormat="1" x14ac:dyDescent="0.25">
      <c r="H199" s="59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8:35" s="43" customFormat="1" x14ac:dyDescent="0.25">
      <c r="H200" s="59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8:35" s="43" customFormat="1" x14ac:dyDescent="0.25">
      <c r="H201" s="59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8:35" s="43" customFormat="1" x14ac:dyDescent="0.25">
      <c r="H202" s="59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8:35" s="43" customFormat="1" x14ac:dyDescent="0.25">
      <c r="H203" s="59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8:35" s="43" customFormat="1" x14ac:dyDescent="0.25">
      <c r="H204" s="59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8:35" s="43" customFormat="1" x14ac:dyDescent="0.25">
      <c r="H205" s="59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8:35" s="43" customFormat="1" x14ac:dyDescent="0.25">
      <c r="H206" s="59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8:35" s="43" customFormat="1" x14ac:dyDescent="0.25">
      <c r="H207" s="59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8:35" s="43" customFormat="1" x14ac:dyDescent="0.25">
      <c r="H208" s="59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8:35" s="43" customFormat="1" x14ac:dyDescent="0.25">
      <c r="H209" s="59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8:35" s="43" customFormat="1" x14ac:dyDescent="0.25">
      <c r="H210" s="5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8:35" s="43" customFormat="1" x14ac:dyDescent="0.25">
      <c r="H211" s="59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8:35" s="43" customFormat="1" x14ac:dyDescent="0.25">
      <c r="H212" s="5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8:35" s="43" customFormat="1" x14ac:dyDescent="0.25">
      <c r="H213" s="59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8:35" s="43" customFormat="1" x14ac:dyDescent="0.25">
      <c r="H214" s="59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8:35" s="43" customFormat="1" x14ac:dyDescent="0.25">
      <c r="H215" s="59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8:35" s="43" customFormat="1" x14ac:dyDescent="0.25">
      <c r="H216" s="59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8:35" s="43" customFormat="1" x14ac:dyDescent="0.25">
      <c r="H217" s="59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8:35" s="43" customFormat="1" x14ac:dyDescent="0.25">
      <c r="H218" s="59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8:35" s="43" customFormat="1" x14ac:dyDescent="0.25">
      <c r="H219" s="59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8:35" s="43" customFormat="1" x14ac:dyDescent="0.25">
      <c r="H220" s="59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8:35" s="43" customFormat="1" x14ac:dyDescent="0.25">
      <c r="H221" s="59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8:35" s="43" customFormat="1" x14ac:dyDescent="0.25">
      <c r="H222" s="59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8:35" s="43" customFormat="1" x14ac:dyDescent="0.25">
      <c r="H223" s="59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8:35" s="43" customFormat="1" x14ac:dyDescent="0.25">
      <c r="H224" s="59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8:35" s="43" customFormat="1" x14ac:dyDescent="0.25">
      <c r="H225" s="59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8:35" s="43" customFormat="1" x14ac:dyDescent="0.25">
      <c r="H226" s="59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8:35" s="43" customFormat="1" x14ac:dyDescent="0.25">
      <c r="H227" s="59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8:35" s="43" customFormat="1" x14ac:dyDescent="0.25">
      <c r="H228" s="59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8:35" s="43" customFormat="1" x14ac:dyDescent="0.25">
      <c r="H229" s="59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8:35" s="43" customFormat="1" x14ac:dyDescent="0.25">
      <c r="H230" s="59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8:35" s="43" customFormat="1" x14ac:dyDescent="0.25">
      <c r="H231" s="59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8:35" s="43" customFormat="1" x14ac:dyDescent="0.25">
      <c r="H232" s="59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8:35" s="43" customFormat="1" x14ac:dyDescent="0.25">
      <c r="H233" s="59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8:35" s="43" customFormat="1" x14ac:dyDescent="0.25">
      <c r="H234" s="59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8:35" s="43" customFormat="1" x14ac:dyDescent="0.25">
      <c r="H235" s="59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8:35" s="43" customFormat="1" x14ac:dyDescent="0.25">
      <c r="H236" s="59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8:35" s="43" customFormat="1" x14ac:dyDescent="0.25">
      <c r="H237" s="59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8:35" s="43" customFormat="1" x14ac:dyDescent="0.25">
      <c r="H238" s="59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8:35" s="43" customFormat="1" x14ac:dyDescent="0.25">
      <c r="H239" s="59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8:35" s="43" customFormat="1" x14ac:dyDescent="0.25">
      <c r="H240" s="59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8:35" s="43" customFormat="1" x14ac:dyDescent="0.25">
      <c r="H241" s="59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8:35" s="43" customFormat="1" x14ac:dyDescent="0.25">
      <c r="H242" s="59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8:35" s="43" customFormat="1" x14ac:dyDescent="0.25">
      <c r="H243" s="59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8:35" s="43" customFormat="1" x14ac:dyDescent="0.25">
      <c r="H244" s="59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8:35" s="43" customFormat="1" x14ac:dyDescent="0.25">
      <c r="H245" s="59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8:35" s="43" customFormat="1" x14ac:dyDescent="0.25">
      <c r="H246" s="59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8:35" s="43" customFormat="1" x14ac:dyDescent="0.25">
      <c r="H247" s="59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</sheetData>
  <sheetProtection algorithmName="SHA-512" hashValue="Ygcf6O19BOqT86pNdY+75nVHbtx00RQnrgVV3QqwOpi2NomvoZBzOjjK6xcVTRKfTAwXVvMGvNUN/UjiA8dDdg==" saltValue="T4VtEuY/5x6PbgAx0ixyUw==" spinCount="100000" sheet="1" objects="1" scenarios="1" formatColumns="0" formatRows="0" selectLockedCells="1"/>
  <mergeCells count="11">
    <mergeCell ref="B20:G20"/>
    <mergeCell ref="A2:I2"/>
    <mergeCell ref="B21:G21"/>
    <mergeCell ref="A21:A23"/>
    <mergeCell ref="B22:G22"/>
    <mergeCell ref="B23:G23"/>
    <mergeCell ref="K6:K19"/>
    <mergeCell ref="A7:A19"/>
    <mergeCell ref="A1:I1"/>
    <mergeCell ref="A3:I3"/>
    <mergeCell ref="C4:G4"/>
  </mergeCells>
  <phoneticPr fontId="34" type="noConversion"/>
  <printOptions horizontalCentered="1"/>
  <pageMargins left="0.15748031496062992" right="0.15748031496062992" top="0.15748031496062992" bottom="0.17" header="0.15748031496062992" footer="0.15748031496062992"/>
  <pageSetup paperSize="9" scale="75" fitToHeight="2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31F64-3665-41E0-AF3B-B8DE4F1A056B}">
  <dimension ref="A1:CB246"/>
  <sheetViews>
    <sheetView showGridLines="0" zoomScaleNormal="100" workbookViewId="0">
      <selection sqref="A1:K1"/>
    </sheetView>
  </sheetViews>
  <sheetFormatPr baseColWidth="10" defaultColWidth="11.42578125" defaultRowHeight="12" x14ac:dyDescent="0.25"/>
  <cols>
    <col min="1" max="1" width="35.42578125" style="3" customWidth="1"/>
    <col min="2" max="2" width="54.85546875" style="3" customWidth="1"/>
    <col min="3" max="3" width="11.28515625" style="3" customWidth="1"/>
    <col min="4" max="4" width="14.7109375" style="3" customWidth="1"/>
    <col min="5" max="5" width="11.28515625" style="3" customWidth="1"/>
    <col min="6" max="6" width="10.7109375" style="3" customWidth="1"/>
    <col min="7" max="7" width="13.42578125" style="3" customWidth="1"/>
    <col min="8" max="8" width="7.28515625" style="42" customWidth="1"/>
    <col min="9" max="10" width="13.42578125" style="42" customWidth="1"/>
    <col min="11" max="11" width="16.28515625" style="3" bestFit="1" customWidth="1"/>
    <col min="12" max="12" width="16.85546875" style="2" customWidth="1"/>
    <col min="13" max="80" width="11.42578125" style="2"/>
    <col min="81" max="16384" width="11.42578125" style="3"/>
  </cols>
  <sheetData>
    <row r="1" spans="1:80" ht="34.5" customHeight="1" x14ac:dyDescent="0.25">
      <c r="A1" s="86" t="s">
        <v>19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80" ht="141" customHeight="1" x14ac:dyDescent="0.25">
      <c r="A2" s="85" t="s">
        <v>33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4"/>
    </row>
    <row r="3" spans="1:80" ht="33" customHeight="1" x14ac:dyDescent="0.25">
      <c r="A3" s="7" t="s">
        <v>1</v>
      </c>
      <c r="B3" s="8" t="s">
        <v>15</v>
      </c>
      <c r="C3" s="9" t="s">
        <v>6</v>
      </c>
      <c r="D3" s="9" t="s">
        <v>5</v>
      </c>
      <c r="E3" s="9" t="s">
        <v>3</v>
      </c>
      <c r="F3" s="9" t="s">
        <v>4</v>
      </c>
      <c r="G3" s="9" t="s">
        <v>28</v>
      </c>
      <c r="H3" s="7" t="s">
        <v>0</v>
      </c>
      <c r="I3" s="10" t="s">
        <v>24</v>
      </c>
      <c r="J3" s="7" t="s">
        <v>22</v>
      </c>
      <c r="K3" s="7" t="s">
        <v>23</v>
      </c>
      <c r="BX3" s="3"/>
      <c r="BY3" s="3"/>
      <c r="BZ3" s="3"/>
      <c r="CA3" s="3"/>
      <c r="CB3" s="3"/>
    </row>
    <row r="4" spans="1:80" s="2" customFormat="1" ht="25.5" customHeight="1" x14ac:dyDescent="0.25">
      <c r="A4" s="11" t="s">
        <v>27</v>
      </c>
      <c r="B4" s="12" t="s">
        <v>34</v>
      </c>
      <c r="C4" s="13" t="str">
        <f>Lot20_Limousin_BPU!C6</f>
        <v>1S1</v>
      </c>
      <c r="D4" s="13" t="str">
        <f>Lot20_Limousin_BPU!D6</f>
        <v>QPE403
QPE 411</v>
      </c>
      <c r="E4" s="13" t="str">
        <f>Lot20_Limousin_BPU!E6</f>
        <v>30/50</v>
      </c>
      <c r="F4" s="13">
        <f>Lot20_Limousin_BPU!F6</f>
        <v>5</v>
      </c>
      <c r="G4" s="13">
        <f>Lot20_Limousin_BPU!G6</f>
        <v>400</v>
      </c>
      <c r="H4" s="14" t="s">
        <v>2</v>
      </c>
      <c r="I4" s="15" t="s">
        <v>17</v>
      </c>
      <c r="J4" s="15" t="s">
        <v>17</v>
      </c>
      <c r="K4" s="15" t="s">
        <v>17</v>
      </c>
    </row>
    <row r="5" spans="1:80" s="2" customFormat="1" ht="25.5" customHeight="1" x14ac:dyDescent="0.25">
      <c r="A5" s="71" t="s">
        <v>32</v>
      </c>
      <c r="B5" s="24" t="s">
        <v>34</v>
      </c>
      <c r="C5" s="16">
        <f>Lot20_Limousin_BPU!C7</f>
        <v>0</v>
      </c>
      <c r="D5" s="16">
        <f>Lot20_Limousin_BPU!D7</f>
        <v>0</v>
      </c>
      <c r="E5" s="16">
        <f>Lot20_Limousin_BPU!E7</f>
        <v>0</v>
      </c>
      <c r="F5" s="16">
        <f>Lot20_Limousin_BPU!F7</f>
        <v>0</v>
      </c>
      <c r="G5" s="16">
        <f>Lot20_Limousin_BPU!G7</f>
        <v>0</v>
      </c>
      <c r="H5" s="18" t="s">
        <v>2</v>
      </c>
      <c r="I5" s="19">
        <v>5005</v>
      </c>
      <c r="J5" s="20">
        <f>Lot20_Limousin_BPU!I7</f>
        <v>0</v>
      </c>
      <c r="K5" s="21">
        <f t="shared" ref="K5:K21" si="0">ROUND(I5*J5,2)</f>
        <v>0</v>
      </c>
    </row>
    <row r="6" spans="1:80" s="2" customFormat="1" ht="25.5" customHeight="1" x14ac:dyDescent="0.25">
      <c r="A6" s="72"/>
      <c r="B6" s="25" t="s">
        <v>35</v>
      </c>
      <c r="C6" s="22">
        <f>Lot20_Limousin_BPU!C8</f>
        <v>0</v>
      </c>
      <c r="D6" s="22">
        <f>Lot20_Limousin_BPU!D8</f>
        <v>0</v>
      </c>
      <c r="E6" s="22">
        <f>Lot20_Limousin_BPU!E8</f>
        <v>0</v>
      </c>
      <c r="F6" s="22">
        <f>Lot20_Limousin_BPU!F8</f>
        <v>0</v>
      </c>
      <c r="G6" s="22">
        <f>Lot20_Limousin_BPU!G8</f>
        <v>0</v>
      </c>
      <c r="H6" s="23" t="s">
        <v>2</v>
      </c>
      <c r="I6" s="19">
        <v>4350</v>
      </c>
      <c r="J6" s="20">
        <f>Lot20_Limousin_BPU!I8</f>
        <v>0</v>
      </c>
      <c r="K6" s="21">
        <f t="shared" si="0"/>
        <v>0</v>
      </c>
    </row>
    <row r="7" spans="1:80" s="2" customFormat="1" ht="25.5" customHeight="1" x14ac:dyDescent="0.25">
      <c r="A7" s="72"/>
      <c r="B7" s="26" t="s">
        <v>36</v>
      </c>
      <c r="C7" s="16">
        <f>Lot20_Limousin_BPU!C9</f>
        <v>0</v>
      </c>
      <c r="D7" s="16">
        <f>Lot20_Limousin_BPU!D9</f>
        <v>0</v>
      </c>
      <c r="E7" s="16">
        <f>Lot20_Limousin_BPU!E9</f>
        <v>0</v>
      </c>
      <c r="F7" s="16">
        <f>Lot20_Limousin_BPU!F9</f>
        <v>0</v>
      </c>
      <c r="G7" s="16">
        <f>Lot20_Limousin_BPU!G9</f>
        <v>0</v>
      </c>
      <c r="H7" s="18" t="s">
        <v>2</v>
      </c>
      <c r="I7" s="19">
        <v>1433</v>
      </c>
      <c r="J7" s="20">
        <f>Lot20_Limousin_BPU!I9</f>
        <v>0</v>
      </c>
      <c r="K7" s="21">
        <f t="shared" si="0"/>
        <v>0</v>
      </c>
    </row>
    <row r="8" spans="1:80" s="2" customFormat="1" ht="25.5" customHeight="1" x14ac:dyDescent="0.25">
      <c r="A8" s="72"/>
      <c r="B8" s="25" t="s">
        <v>37</v>
      </c>
      <c r="C8" s="22">
        <f>Lot20_Limousin_BPU!C10</f>
        <v>0</v>
      </c>
      <c r="D8" s="22">
        <f>Lot20_Limousin_BPU!D10</f>
        <v>0</v>
      </c>
      <c r="E8" s="22">
        <f>Lot20_Limousin_BPU!E10</f>
        <v>0</v>
      </c>
      <c r="F8" s="22">
        <f>Lot20_Limousin_BPU!F10</f>
        <v>0</v>
      </c>
      <c r="G8" s="22">
        <f>Lot20_Limousin_BPU!G10</f>
        <v>0</v>
      </c>
      <c r="H8" s="23" t="s">
        <v>2</v>
      </c>
      <c r="I8" s="19">
        <v>2000</v>
      </c>
      <c r="J8" s="20">
        <f>Lot20_Limousin_BPU!I10</f>
        <v>0</v>
      </c>
      <c r="K8" s="21">
        <f t="shared" si="0"/>
        <v>0</v>
      </c>
    </row>
    <row r="9" spans="1:80" s="2" customFormat="1" ht="25.5" customHeight="1" x14ac:dyDescent="0.25">
      <c r="A9" s="72"/>
      <c r="B9" s="26" t="s">
        <v>38</v>
      </c>
      <c r="C9" s="16">
        <f>Lot20_Limousin_BPU!C11</f>
        <v>0</v>
      </c>
      <c r="D9" s="17">
        <f>Lot20_Limousin_BPU!D11</f>
        <v>0</v>
      </c>
      <c r="E9" s="16">
        <f>Lot20_Limousin_BPU!E11</f>
        <v>0</v>
      </c>
      <c r="F9" s="16">
        <f>Lot20_Limousin_BPU!F11</f>
        <v>0</v>
      </c>
      <c r="G9" s="16">
        <f>Lot20_Limousin_BPU!G11</f>
        <v>0</v>
      </c>
      <c r="H9" s="27" t="s">
        <v>2</v>
      </c>
      <c r="I9" s="19">
        <v>700</v>
      </c>
      <c r="J9" s="20">
        <f>Lot20_Limousin_BPU!I11</f>
        <v>0</v>
      </c>
      <c r="K9" s="21">
        <f t="shared" si="0"/>
        <v>0</v>
      </c>
    </row>
    <row r="10" spans="1:80" s="2" customFormat="1" ht="25.5" customHeight="1" x14ac:dyDescent="0.25">
      <c r="A10" s="72"/>
      <c r="B10" s="25" t="s">
        <v>39</v>
      </c>
      <c r="C10" s="28">
        <f>Lot20_Limousin_BPU!C12</f>
        <v>0</v>
      </c>
      <c r="D10" s="28">
        <f>Lot20_Limousin_BPU!D12</f>
        <v>0</v>
      </c>
      <c r="E10" s="28">
        <f>Lot20_Limousin_BPU!E12</f>
        <v>0</v>
      </c>
      <c r="F10" s="28">
        <f>Lot20_Limousin_BPU!F12</f>
        <v>0</v>
      </c>
      <c r="G10" s="28">
        <f>Lot20_Limousin_BPU!G12</f>
        <v>0</v>
      </c>
      <c r="H10" s="23" t="s">
        <v>2</v>
      </c>
      <c r="I10" s="19">
        <v>1270</v>
      </c>
      <c r="J10" s="20">
        <f>Lot20_Limousin_BPU!I12</f>
        <v>0</v>
      </c>
      <c r="K10" s="30">
        <f t="shared" si="0"/>
        <v>0</v>
      </c>
    </row>
    <row r="11" spans="1:80" s="2" customFormat="1" ht="25.5" customHeight="1" x14ac:dyDescent="0.25">
      <c r="A11" s="72"/>
      <c r="B11" s="26" t="s">
        <v>40</v>
      </c>
      <c r="C11" s="17">
        <f>Lot20_Limousin_BPU!C13</f>
        <v>0</v>
      </c>
      <c r="D11" s="17">
        <f>Lot20_Limousin_BPU!D13</f>
        <v>0</v>
      </c>
      <c r="E11" s="17">
        <f>Lot20_Limousin_BPU!E13</f>
        <v>0</v>
      </c>
      <c r="F11" s="17">
        <f>Lot20_Limousin_BPU!F13</f>
        <v>0</v>
      </c>
      <c r="G11" s="17">
        <f>Lot20_Limousin_BPU!G13</f>
        <v>0</v>
      </c>
      <c r="H11" s="27" t="s">
        <v>2</v>
      </c>
      <c r="I11" s="19">
        <v>35680</v>
      </c>
      <c r="J11" s="29">
        <f>Lot20_Limousin_BPU!I13</f>
        <v>0</v>
      </c>
      <c r="K11" s="29">
        <f t="shared" si="0"/>
        <v>0</v>
      </c>
    </row>
    <row r="12" spans="1:80" s="2" customFormat="1" ht="25.5" customHeight="1" x14ac:dyDescent="0.25">
      <c r="A12" s="72"/>
      <c r="B12" s="25" t="s">
        <v>41</v>
      </c>
      <c r="C12" s="28">
        <f>Lot20_Limousin_BPU!C14</f>
        <v>0</v>
      </c>
      <c r="D12" s="28">
        <f>Lot20_Limousin_BPU!D14</f>
        <v>0</v>
      </c>
      <c r="E12" s="28">
        <f>Lot20_Limousin_BPU!E14</f>
        <v>0</v>
      </c>
      <c r="F12" s="28">
        <f>Lot20_Limousin_BPU!F14</f>
        <v>0</v>
      </c>
      <c r="G12" s="28">
        <f>Lot20_Limousin_BPU!G14</f>
        <v>0</v>
      </c>
      <c r="H12" s="23" t="s">
        <v>2</v>
      </c>
      <c r="I12" s="19">
        <v>5650</v>
      </c>
      <c r="J12" s="20">
        <f>Lot20_Limousin_BPU!I14</f>
        <v>0</v>
      </c>
      <c r="K12" s="30">
        <f t="shared" si="0"/>
        <v>0</v>
      </c>
    </row>
    <row r="13" spans="1:80" s="2" customFormat="1" ht="25.5" customHeight="1" x14ac:dyDescent="0.25">
      <c r="A13" s="72"/>
      <c r="B13" s="26" t="s">
        <v>42</v>
      </c>
      <c r="C13" s="17">
        <f>Lot20_Limousin_BPU!C15</f>
        <v>0</v>
      </c>
      <c r="D13" s="17">
        <f>Lot20_Limousin_BPU!D15</f>
        <v>0</v>
      </c>
      <c r="E13" s="17">
        <f>Lot20_Limousin_BPU!E15</f>
        <v>0</v>
      </c>
      <c r="F13" s="17">
        <f>Lot20_Limousin_BPU!F15</f>
        <v>0</v>
      </c>
      <c r="G13" s="17">
        <f>Lot20_Limousin_BPU!G15</f>
        <v>0</v>
      </c>
      <c r="H13" s="27" t="s">
        <v>2</v>
      </c>
      <c r="I13" s="19">
        <v>19020</v>
      </c>
      <c r="J13" s="29">
        <f>Lot20_Limousin_BPU!I15</f>
        <v>0</v>
      </c>
      <c r="K13" s="29">
        <f t="shared" si="0"/>
        <v>0</v>
      </c>
    </row>
    <row r="14" spans="1:80" s="2" customFormat="1" ht="25.5" customHeight="1" x14ac:dyDescent="0.25">
      <c r="A14" s="72"/>
      <c r="B14" s="25" t="s">
        <v>43</v>
      </c>
      <c r="C14" s="28">
        <f>Lot20_Limousin_BPU!C16</f>
        <v>0</v>
      </c>
      <c r="D14" s="28">
        <f>Lot20_Limousin_BPU!D16</f>
        <v>0</v>
      </c>
      <c r="E14" s="28">
        <f>Lot20_Limousin_BPU!E16</f>
        <v>0</v>
      </c>
      <c r="F14" s="28">
        <f>Lot20_Limousin_BPU!F16</f>
        <v>0</v>
      </c>
      <c r="G14" s="28">
        <f>Lot20_Limousin_BPU!G16</f>
        <v>0</v>
      </c>
      <c r="H14" s="23" t="s">
        <v>2</v>
      </c>
      <c r="I14" s="19">
        <v>11380</v>
      </c>
      <c r="J14" s="20">
        <f>Lot20_Limousin_BPU!I16</f>
        <v>0</v>
      </c>
      <c r="K14" s="30">
        <f t="shared" si="0"/>
        <v>0</v>
      </c>
    </row>
    <row r="15" spans="1:80" s="2" customFormat="1" ht="25.5" customHeight="1" x14ac:dyDescent="0.25">
      <c r="A15" s="72"/>
      <c r="B15" s="26" t="s">
        <v>44</v>
      </c>
      <c r="C15" s="17">
        <f>Lot20_Limousin_BPU!C17</f>
        <v>0</v>
      </c>
      <c r="D15" s="17">
        <f>Lot20_Limousin_BPU!D17</f>
        <v>0</v>
      </c>
      <c r="E15" s="17">
        <f>Lot20_Limousin_BPU!E17</f>
        <v>0</v>
      </c>
      <c r="F15" s="17">
        <f>Lot20_Limousin_BPU!F17</f>
        <v>0</v>
      </c>
      <c r="G15" s="17">
        <f>Lot20_Limousin_BPU!G17</f>
        <v>0</v>
      </c>
      <c r="H15" s="27" t="s">
        <v>2</v>
      </c>
      <c r="I15" s="19">
        <v>400</v>
      </c>
      <c r="J15" s="29">
        <f>Lot20_Limousin_BPU!I17</f>
        <v>0</v>
      </c>
      <c r="K15" s="29">
        <f t="shared" si="0"/>
        <v>0</v>
      </c>
    </row>
    <row r="16" spans="1:80" s="2" customFormat="1" ht="25.5" customHeight="1" x14ac:dyDescent="0.25">
      <c r="A16" s="72"/>
      <c r="B16" s="25" t="s">
        <v>45</v>
      </c>
      <c r="C16" s="28">
        <f>Lot20_Limousin_BPU!C18</f>
        <v>0</v>
      </c>
      <c r="D16" s="28">
        <f>Lot20_Limousin_BPU!D18</f>
        <v>0</v>
      </c>
      <c r="E16" s="28">
        <f>Lot20_Limousin_BPU!E18</f>
        <v>0</v>
      </c>
      <c r="F16" s="28">
        <f>Lot20_Limousin_BPU!F18</f>
        <v>0</v>
      </c>
      <c r="G16" s="28">
        <f>Lot20_Limousin_BPU!G18</f>
        <v>0</v>
      </c>
      <c r="H16" s="23" t="s">
        <v>2</v>
      </c>
      <c r="I16" s="19">
        <v>3650</v>
      </c>
      <c r="J16" s="29">
        <f>Lot20_Limousin_BPU!I18</f>
        <v>0</v>
      </c>
      <c r="K16" s="29">
        <f t="shared" si="0"/>
        <v>0</v>
      </c>
    </row>
    <row r="17" spans="1:11" s="2" customFormat="1" ht="25.5" customHeight="1" x14ac:dyDescent="0.25">
      <c r="A17" s="73"/>
      <c r="B17" s="26" t="s">
        <v>46</v>
      </c>
      <c r="C17" s="17">
        <f>Lot20_Limousin_BPU!C19</f>
        <v>0</v>
      </c>
      <c r="D17" s="17">
        <f>Lot20_Limousin_BPU!D19</f>
        <v>0</v>
      </c>
      <c r="E17" s="17">
        <f>Lot20_Limousin_BPU!E19</f>
        <v>0</v>
      </c>
      <c r="F17" s="17">
        <f>Lot20_Limousin_BPU!F19</f>
        <v>0</v>
      </c>
      <c r="G17" s="17">
        <f>Lot20_Limousin_BPU!G19</f>
        <v>0</v>
      </c>
      <c r="H17" s="27" t="s">
        <v>2</v>
      </c>
      <c r="I17" s="19">
        <v>3305</v>
      </c>
      <c r="J17" s="20">
        <f>Lot20_Limousin_BPU!I19</f>
        <v>0</v>
      </c>
      <c r="K17" s="30">
        <f t="shared" si="0"/>
        <v>0</v>
      </c>
    </row>
    <row r="18" spans="1:11" s="2" customFormat="1" ht="46.5" customHeight="1" x14ac:dyDescent="0.25">
      <c r="A18" s="67" t="s">
        <v>20</v>
      </c>
      <c r="B18" s="82" t="s">
        <v>16</v>
      </c>
      <c r="C18" s="83"/>
      <c r="D18" s="83"/>
      <c r="E18" s="83"/>
      <c r="F18" s="83"/>
      <c r="G18" s="84"/>
      <c r="H18" s="31" t="s">
        <v>2</v>
      </c>
      <c r="I18" s="32">
        <f>1000+20150+4850+14210+23450</f>
        <v>63660</v>
      </c>
      <c r="J18" s="33">
        <f>Lot20_Limousin_BPU!I20</f>
        <v>0</v>
      </c>
      <c r="K18" s="30">
        <f t="shared" si="0"/>
        <v>0</v>
      </c>
    </row>
    <row r="19" spans="1:11" s="2" customFormat="1" ht="18" customHeight="1" x14ac:dyDescent="0.25">
      <c r="A19" s="71" t="s">
        <v>21</v>
      </c>
      <c r="B19" s="82" t="s">
        <v>8</v>
      </c>
      <c r="C19" s="83"/>
      <c r="D19" s="83"/>
      <c r="E19" s="83"/>
      <c r="F19" s="83"/>
      <c r="G19" s="84"/>
      <c r="H19" s="31" t="s">
        <v>11</v>
      </c>
      <c r="I19" s="32">
        <v>6</v>
      </c>
      <c r="J19" s="33">
        <f>Lot20_Limousin_BPU!I21</f>
        <v>0</v>
      </c>
      <c r="K19" s="30">
        <f t="shared" si="0"/>
        <v>0</v>
      </c>
    </row>
    <row r="20" spans="1:11" s="2" customFormat="1" ht="18" customHeight="1" x14ac:dyDescent="0.25">
      <c r="A20" s="72"/>
      <c r="B20" s="82" t="s">
        <v>9</v>
      </c>
      <c r="C20" s="83"/>
      <c r="D20" s="83"/>
      <c r="E20" s="83"/>
      <c r="F20" s="83"/>
      <c r="G20" s="84"/>
      <c r="H20" s="31" t="s">
        <v>11</v>
      </c>
      <c r="I20" s="32">
        <v>5</v>
      </c>
      <c r="J20" s="33">
        <f>Lot20_Limousin_BPU!I22</f>
        <v>0</v>
      </c>
      <c r="K20" s="30">
        <f t="shared" si="0"/>
        <v>0</v>
      </c>
    </row>
    <row r="21" spans="1:11" s="2" customFormat="1" ht="18" customHeight="1" x14ac:dyDescent="0.25">
      <c r="A21" s="73"/>
      <c r="B21" s="82" t="s">
        <v>10</v>
      </c>
      <c r="C21" s="83"/>
      <c r="D21" s="83"/>
      <c r="E21" s="83"/>
      <c r="F21" s="83"/>
      <c r="G21" s="84"/>
      <c r="H21" s="31" t="s">
        <v>11</v>
      </c>
      <c r="I21" s="32">
        <v>2</v>
      </c>
      <c r="J21" s="33">
        <f>Lot20_Limousin_BPU!I23</f>
        <v>0</v>
      </c>
      <c r="K21" s="30">
        <f t="shared" si="0"/>
        <v>0</v>
      </c>
    </row>
    <row r="22" spans="1:11" s="34" customFormat="1" ht="25.5" customHeight="1" x14ac:dyDescent="0.25">
      <c r="A22" s="87" t="s">
        <v>25</v>
      </c>
      <c r="B22" s="87"/>
      <c r="C22" s="87"/>
      <c r="D22" s="87"/>
      <c r="E22" s="87"/>
      <c r="F22" s="87"/>
      <c r="G22" s="87"/>
      <c r="H22" s="87"/>
      <c r="I22" s="87"/>
      <c r="J22" s="87"/>
      <c r="K22" s="1">
        <f>SUM(K5:K21)</f>
        <v>0</v>
      </c>
    </row>
    <row r="23" spans="1:11" s="34" customFormat="1" ht="25.5" customHeight="1" x14ac:dyDescent="0.25">
      <c r="A23" s="88" t="s">
        <v>30</v>
      </c>
      <c r="B23" s="89"/>
      <c r="C23" s="89"/>
      <c r="D23" s="89"/>
      <c r="E23" s="89"/>
      <c r="F23" s="89"/>
      <c r="G23" s="89"/>
      <c r="H23" s="89"/>
      <c r="I23" s="90"/>
      <c r="J23" s="35">
        <v>5.5E-2</v>
      </c>
      <c r="K23" s="1">
        <f>ROUND((K5+K6+K7+K8+K9+K10+K11+K12+K13+K14+K15+K16+K17)*J23,2)</f>
        <v>0</v>
      </c>
    </row>
    <row r="24" spans="1:11" s="34" customFormat="1" ht="25.5" customHeight="1" x14ac:dyDescent="0.25">
      <c r="A24" s="87" t="s">
        <v>31</v>
      </c>
      <c r="B24" s="87"/>
      <c r="C24" s="87"/>
      <c r="D24" s="87"/>
      <c r="E24" s="87"/>
      <c r="F24" s="87"/>
      <c r="G24" s="87"/>
      <c r="H24" s="87"/>
      <c r="I24" s="87"/>
      <c r="J24" s="36">
        <v>0.2</v>
      </c>
      <c r="K24" s="1">
        <f>ROUND((K18+K19+K20+K21)*J24,2)</f>
        <v>0</v>
      </c>
    </row>
    <row r="25" spans="1:11" s="34" customFormat="1" ht="25.5" customHeight="1" x14ac:dyDescent="0.25">
      <c r="A25" s="87" t="s">
        <v>26</v>
      </c>
      <c r="B25" s="87"/>
      <c r="C25" s="87"/>
      <c r="D25" s="87"/>
      <c r="E25" s="87"/>
      <c r="F25" s="87"/>
      <c r="G25" s="87"/>
      <c r="H25" s="87"/>
      <c r="I25" s="87"/>
      <c r="J25" s="87"/>
      <c r="K25" s="1">
        <f>K22+K24+K23</f>
        <v>0</v>
      </c>
    </row>
    <row r="26" spans="1:11" s="34" customFormat="1" ht="15" x14ac:dyDescent="0.25">
      <c r="A26" s="37"/>
      <c r="B26" s="38"/>
      <c r="C26" s="38"/>
      <c r="D26" s="38"/>
      <c r="E26" s="38"/>
      <c r="F26" s="38"/>
      <c r="G26" s="38"/>
      <c r="H26" s="37"/>
      <c r="I26" s="37"/>
      <c r="J26" s="37"/>
      <c r="K26" s="38"/>
    </row>
    <row r="27" spans="1:11" s="34" customFormat="1" ht="15" x14ac:dyDescent="0.25">
      <c r="A27" s="37"/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1" s="34" customFormat="1" ht="15" x14ac:dyDescent="0.25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s="34" customFormat="1" ht="15" x14ac:dyDescent="0.2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pans="1:11" s="34" customFormat="1" ht="15" x14ac:dyDescent="0.25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1:11" s="34" customFormat="1" ht="15" x14ac:dyDescent="0.25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 s="34" customFormat="1" ht="15" x14ac:dyDescent="0.25">
      <c r="A32" s="37"/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spans="1:11" s="34" customFormat="1" ht="15" x14ac:dyDescent="0.25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s="34" customFormat="1" ht="15" x14ac:dyDescent="0.25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1:11" s="34" customFormat="1" ht="15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pans="1:11" s="34" customFormat="1" ht="15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1:11" s="34" customFormat="1" ht="15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1:11" s="2" customFormat="1" x14ac:dyDescent="0.25">
      <c r="A38" s="39"/>
      <c r="B38" s="39"/>
      <c r="C38" s="39"/>
      <c r="D38" s="39"/>
      <c r="E38" s="39"/>
      <c r="F38" s="39"/>
      <c r="G38" s="39"/>
      <c r="H38" s="40"/>
      <c r="I38" s="40"/>
      <c r="J38" s="40"/>
      <c r="K38" s="39"/>
    </row>
    <row r="39" spans="1:11" s="2" customFormat="1" x14ac:dyDescent="0.25">
      <c r="A39" s="39"/>
      <c r="B39" s="39"/>
      <c r="C39" s="39"/>
      <c r="D39" s="39"/>
      <c r="E39" s="39"/>
      <c r="F39" s="39"/>
      <c r="G39" s="39"/>
      <c r="H39" s="40"/>
      <c r="I39" s="40"/>
      <c r="J39" s="40"/>
      <c r="K39" s="39"/>
    </row>
    <row r="40" spans="1:11" s="2" customFormat="1" x14ac:dyDescent="0.25">
      <c r="A40" s="39"/>
      <c r="B40" s="39"/>
      <c r="C40" s="39"/>
      <c r="D40" s="39"/>
      <c r="E40" s="39"/>
      <c r="F40" s="39"/>
      <c r="G40" s="39"/>
      <c r="H40" s="40"/>
      <c r="I40" s="40"/>
      <c r="J40" s="40"/>
      <c r="K40" s="39"/>
    </row>
    <row r="41" spans="1:11" s="2" customFormat="1" x14ac:dyDescent="0.25">
      <c r="A41" s="39"/>
      <c r="B41" s="39"/>
      <c r="C41" s="39"/>
      <c r="D41" s="39"/>
      <c r="E41" s="39"/>
      <c r="F41" s="39"/>
      <c r="G41" s="39"/>
      <c r="H41" s="40"/>
      <c r="I41" s="40"/>
      <c r="J41" s="40"/>
      <c r="K41" s="39"/>
    </row>
    <row r="42" spans="1:11" s="2" customFormat="1" x14ac:dyDescent="0.25">
      <c r="A42" s="39"/>
      <c r="B42" s="39"/>
      <c r="C42" s="39"/>
      <c r="D42" s="39"/>
      <c r="E42" s="39"/>
      <c r="F42" s="39"/>
      <c r="G42" s="39"/>
      <c r="H42" s="40"/>
      <c r="I42" s="40"/>
      <c r="J42" s="40"/>
      <c r="K42" s="39"/>
    </row>
    <row r="43" spans="1:11" s="2" customFormat="1" x14ac:dyDescent="0.25">
      <c r="A43" s="39"/>
      <c r="B43" s="39"/>
      <c r="C43" s="39"/>
      <c r="D43" s="39"/>
      <c r="E43" s="39"/>
      <c r="F43" s="39"/>
      <c r="G43" s="39"/>
      <c r="H43" s="40"/>
      <c r="I43" s="40"/>
      <c r="J43" s="40"/>
      <c r="K43" s="39"/>
    </row>
    <row r="44" spans="1:11" s="2" customFormat="1" x14ac:dyDescent="0.25">
      <c r="A44" s="39"/>
      <c r="B44" s="39"/>
      <c r="C44" s="39"/>
      <c r="D44" s="39"/>
      <c r="E44" s="39"/>
      <c r="F44" s="39"/>
      <c r="G44" s="39"/>
      <c r="H44" s="40"/>
      <c r="I44" s="40"/>
      <c r="J44" s="40"/>
      <c r="K44" s="39"/>
    </row>
    <row r="45" spans="1:11" s="2" customFormat="1" x14ac:dyDescent="0.25">
      <c r="A45" s="39"/>
      <c r="B45" s="39"/>
      <c r="C45" s="39"/>
      <c r="D45" s="39"/>
      <c r="E45" s="39"/>
      <c r="F45" s="39"/>
      <c r="G45" s="39"/>
      <c r="H45" s="40"/>
      <c r="I45" s="40"/>
      <c r="J45" s="40"/>
      <c r="K45" s="39"/>
    </row>
    <row r="46" spans="1:11" s="2" customFormat="1" x14ac:dyDescent="0.25">
      <c r="A46" s="39"/>
      <c r="B46" s="39"/>
      <c r="C46" s="39"/>
      <c r="D46" s="39"/>
      <c r="E46" s="39"/>
      <c r="F46" s="39"/>
      <c r="G46" s="39"/>
      <c r="H46" s="40"/>
      <c r="I46" s="40"/>
      <c r="J46" s="40"/>
      <c r="K46" s="39"/>
    </row>
    <row r="47" spans="1:11" s="2" customFormat="1" x14ac:dyDescent="0.25">
      <c r="A47" s="39"/>
      <c r="B47" s="39"/>
      <c r="C47" s="39"/>
      <c r="D47" s="39"/>
      <c r="E47" s="39"/>
      <c r="F47" s="39"/>
      <c r="G47" s="39"/>
      <c r="H47" s="40"/>
      <c r="I47" s="40"/>
      <c r="J47" s="40"/>
      <c r="K47" s="39"/>
    </row>
    <row r="48" spans="1:11" s="2" customFormat="1" x14ac:dyDescent="0.25">
      <c r="A48" s="39"/>
      <c r="B48" s="39"/>
      <c r="C48" s="39"/>
      <c r="D48" s="39"/>
      <c r="E48" s="39"/>
      <c r="F48" s="39"/>
      <c r="G48" s="39"/>
      <c r="H48" s="40"/>
      <c r="I48" s="40"/>
      <c r="J48" s="40"/>
      <c r="K48" s="39"/>
    </row>
    <row r="49" spans="1:11" s="2" customFormat="1" x14ac:dyDescent="0.25">
      <c r="A49" s="39"/>
      <c r="B49" s="39"/>
      <c r="C49" s="39"/>
      <c r="D49" s="39"/>
      <c r="E49" s="39"/>
      <c r="F49" s="39"/>
      <c r="G49" s="39"/>
      <c r="H49" s="40"/>
      <c r="I49" s="40"/>
      <c r="J49" s="40"/>
      <c r="K49" s="39"/>
    </row>
    <row r="50" spans="1:11" s="2" customFormat="1" x14ac:dyDescent="0.25">
      <c r="A50" s="39"/>
      <c r="B50" s="39"/>
      <c r="C50" s="39"/>
      <c r="D50" s="39"/>
      <c r="E50" s="39"/>
      <c r="F50" s="39"/>
      <c r="G50" s="39"/>
      <c r="H50" s="40"/>
      <c r="I50" s="40"/>
      <c r="J50" s="40"/>
      <c r="K50" s="39"/>
    </row>
    <row r="51" spans="1:11" s="2" customFormat="1" x14ac:dyDescent="0.25">
      <c r="A51" s="39"/>
      <c r="B51" s="39"/>
      <c r="C51" s="39"/>
      <c r="D51" s="39"/>
      <c r="E51" s="39"/>
      <c r="F51" s="39"/>
      <c r="G51" s="39"/>
      <c r="H51" s="40"/>
      <c r="I51" s="40"/>
      <c r="J51" s="40"/>
      <c r="K51" s="39"/>
    </row>
    <row r="52" spans="1:11" s="2" customFormat="1" x14ac:dyDescent="0.25">
      <c r="A52" s="39"/>
      <c r="B52" s="39"/>
      <c r="C52" s="39"/>
      <c r="D52" s="39"/>
      <c r="E52" s="39"/>
      <c r="F52" s="39"/>
      <c r="G52" s="39"/>
      <c r="H52" s="40"/>
      <c r="I52" s="40"/>
      <c r="J52" s="40"/>
      <c r="K52" s="39"/>
    </row>
    <row r="53" spans="1:11" s="2" customFormat="1" x14ac:dyDescent="0.25">
      <c r="A53" s="39"/>
      <c r="B53" s="39"/>
      <c r="C53" s="39"/>
      <c r="D53" s="39"/>
      <c r="E53" s="39"/>
      <c r="F53" s="39"/>
      <c r="G53" s="39"/>
      <c r="H53" s="40"/>
      <c r="I53" s="40"/>
      <c r="J53" s="40"/>
      <c r="K53" s="39"/>
    </row>
    <row r="54" spans="1:11" s="2" customFormat="1" x14ac:dyDescent="0.25">
      <c r="A54" s="39"/>
      <c r="B54" s="39"/>
      <c r="C54" s="39"/>
      <c r="D54" s="39"/>
      <c r="E54" s="39"/>
      <c r="F54" s="39"/>
      <c r="G54" s="39"/>
      <c r="H54" s="40"/>
      <c r="I54" s="40"/>
      <c r="J54" s="40"/>
      <c r="K54" s="39"/>
    </row>
    <row r="55" spans="1:11" s="2" customFormat="1" x14ac:dyDescent="0.25">
      <c r="A55" s="39"/>
      <c r="B55" s="39"/>
      <c r="C55" s="39"/>
      <c r="D55" s="39"/>
      <c r="E55" s="39"/>
      <c r="F55" s="39"/>
      <c r="G55" s="39"/>
      <c r="H55" s="40"/>
      <c r="I55" s="40"/>
      <c r="J55" s="40"/>
      <c r="K55" s="39"/>
    </row>
    <row r="56" spans="1:11" s="2" customFormat="1" x14ac:dyDescent="0.25">
      <c r="A56" s="39"/>
      <c r="B56" s="39"/>
      <c r="C56" s="39"/>
      <c r="D56" s="39"/>
      <c r="E56" s="39"/>
      <c r="F56" s="39"/>
      <c r="G56" s="39"/>
      <c r="H56" s="40"/>
      <c r="I56" s="40"/>
      <c r="J56" s="40"/>
      <c r="K56" s="39"/>
    </row>
    <row r="57" spans="1:11" s="2" customFormat="1" x14ac:dyDescent="0.25">
      <c r="A57" s="39"/>
      <c r="B57" s="39"/>
      <c r="C57" s="39"/>
      <c r="D57" s="39"/>
      <c r="E57" s="39"/>
      <c r="F57" s="39"/>
      <c r="G57" s="39"/>
      <c r="H57" s="40"/>
      <c r="I57" s="40"/>
      <c r="J57" s="40"/>
      <c r="K57" s="39"/>
    </row>
    <row r="58" spans="1:11" s="2" customFormat="1" x14ac:dyDescent="0.25">
      <c r="A58" s="39"/>
      <c r="B58" s="39"/>
      <c r="C58" s="39"/>
      <c r="D58" s="39"/>
      <c r="E58" s="39"/>
      <c r="F58" s="39"/>
      <c r="G58" s="39"/>
      <c r="H58" s="40"/>
      <c r="I58" s="40"/>
      <c r="J58" s="40"/>
      <c r="K58" s="39"/>
    </row>
    <row r="59" spans="1:11" s="2" customFormat="1" x14ac:dyDescent="0.25">
      <c r="A59" s="39"/>
      <c r="B59" s="39"/>
      <c r="C59" s="39"/>
      <c r="D59" s="39"/>
      <c r="E59" s="39"/>
      <c r="F59" s="39"/>
      <c r="G59" s="39"/>
      <c r="H59" s="40"/>
      <c r="I59" s="40"/>
      <c r="J59" s="40"/>
      <c r="K59" s="39"/>
    </row>
    <row r="60" spans="1:11" s="2" customFormat="1" x14ac:dyDescent="0.25">
      <c r="A60" s="39"/>
      <c r="B60" s="39"/>
      <c r="C60" s="39"/>
      <c r="D60" s="39"/>
      <c r="E60" s="39"/>
      <c r="F60" s="39"/>
      <c r="G60" s="39"/>
      <c r="H60" s="40"/>
      <c r="I60" s="40"/>
      <c r="J60" s="40"/>
      <c r="K60" s="39"/>
    </row>
    <row r="61" spans="1:11" s="2" customFormat="1" x14ac:dyDescent="0.25">
      <c r="A61" s="39"/>
      <c r="B61" s="39"/>
      <c r="C61" s="39"/>
      <c r="D61" s="39"/>
      <c r="E61" s="39"/>
      <c r="F61" s="39"/>
      <c r="G61" s="39"/>
      <c r="H61" s="40"/>
      <c r="I61" s="40"/>
      <c r="J61" s="40"/>
      <c r="K61" s="39"/>
    </row>
    <row r="62" spans="1:11" s="2" customFormat="1" x14ac:dyDescent="0.25">
      <c r="A62" s="39"/>
      <c r="B62" s="39"/>
      <c r="C62" s="39"/>
      <c r="D62" s="39"/>
      <c r="E62" s="39"/>
      <c r="F62" s="39"/>
      <c r="G62" s="39"/>
      <c r="H62" s="40"/>
      <c r="I62" s="40"/>
      <c r="J62" s="40"/>
      <c r="K62" s="39"/>
    </row>
    <row r="63" spans="1:11" s="2" customFormat="1" x14ac:dyDescent="0.25">
      <c r="A63" s="39"/>
      <c r="B63" s="39"/>
      <c r="C63" s="39"/>
      <c r="D63" s="39"/>
      <c r="E63" s="39"/>
      <c r="F63" s="39"/>
      <c r="G63" s="39"/>
      <c r="H63" s="40"/>
      <c r="I63" s="40"/>
      <c r="J63" s="40"/>
      <c r="K63" s="39"/>
    </row>
    <row r="64" spans="1:11" s="2" customFormat="1" x14ac:dyDescent="0.25">
      <c r="A64" s="39"/>
      <c r="B64" s="39"/>
      <c r="C64" s="39"/>
      <c r="D64" s="39"/>
      <c r="E64" s="39"/>
      <c r="F64" s="39"/>
      <c r="G64" s="39"/>
      <c r="H64" s="40"/>
      <c r="I64" s="40"/>
      <c r="J64" s="40"/>
      <c r="K64" s="39"/>
    </row>
    <row r="65" spans="1:11" s="2" customFormat="1" x14ac:dyDescent="0.25">
      <c r="A65" s="39"/>
      <c r="B65" s="39"/>
      <c r="C65" s="39"/>
      <c r="D65" s="39"/>
      <c r="E65" s="39"/>
      <c r="F65" s="39"/>
      <c r="G65" s="39"/>
      <c r="H65" s="40"/>
      <c r="I65" s="40"/>
      <c r="J65" s="40"/>
      <c r="K65" s="39"/>
    </row>
    <row r="66" spans="1:11" s="2" customFormat="1" x14ac:dyDescent="0.25">
      <c r="A66" s="39"/>
      <c r="B66" s="39"/>
      <c r="C66" s="39"/>
      <c r="D66" s="39"/>
      <c r="E66" s="39"/>
      <c r="F66" s="39"/>
      <c r="G66" s="39"/>
      <c r="H66" s="40"/>
      <c r="I66" s="40"/>
      <c r="J66" s="40"/>
      <c r="K66" s="39"/>
    </row>
    <row r="67" spans="1:11" s="2" customFormat="1" x14ac:dyDescent="0.25">
      <c r="A67" s="39"/>
      <c r="B67" s="39"/>
      <c r="C67" s="39"/>
      <c r="D67" s="39"/>
      <c r="E67" s="39"/>
      <c r="F67" s="39"/>
      <c r="G67" s="39"/>
      <c r="H67" s="40"/>
      <c r="I67" s="40"/>
      <c r="J67" s="40"/>
      <c r="K67" s="39"/>
    </row>
    <row r="68" spans="1:11" s="2" customFormat="1" x14ac:dyDescent="0.25">
      <c r="A68" s="39"/>
      <c r="B68" s="39"/>
      <c r="C68" s="39"/>
      <c r="D68" s="39"/>
      <c r="E68" s="39"/>
      <c r="F68" s="39"/>
      <c r="G68" s="39"/>
      <c r="H68" s="40"/>
      <c r="I68" s="40"/>
      <c r="J68" s="40"/>
      <c r="K68" s="39"/>
    </row>
    <row r="69" spans="1:11" s="2" customFormat="1" x14ac:dyDescent="0.25">
      <c r="A69" s="39"/>
      <c r="B69" s="39"/>
      <c r="C69" s="39"/>
      <c r="D69" s="39"/>
      <c r="E69" s="39"/>
      <c r="F69" s="39"/>
      <c r="G69" s="39"/>
      <c r="H69" s="40"/>
      <c r="I69" s="40"/>
      <c r="J69" s="40"/>
      <c r="K69" s="39"/>
    </row>
    <row r="70" spans="1:11" s="2" customFormat="1" x14ac:dyDescent="0.25">
      <c r="A70" s="39"/>
      <c r="B70" s="39"/>
      <c r="C70" s="39"/>
      <c r="D70" s="39"/>
      <c r="E70" s="39"/>
      <c r="F70" s="39"/>
      <c r="G70" s="39"/>
      <c r="H70" s="40"/>
      <c r="I70" s="40"/>
      <c r="J70" s="40"/>
      <c r="K70" s="39"/>
    </row>
    <row r="71" spans="1:11" s="2" customFormat="1" x14ac:dyDescent="0.25">
      <c r="A71" s="39"/>
      <c r="B71" s="39"/>
      <c r="C71" s="39"/>
      <c r="D71" s="39"/>
      <c r="E71" s="39"/>
      <c r="F71" s="39"/>
      <c r="G71" s="39"/>
      <c r="H71" s="40"/>
      <c r="I71" s="40"/>
      <c r="J71" s="40"/>
      <c r="K71" s="39"/>
    </row>
    <row r="72" spans="1:11" s="2" customFormat="1" x14ac:dyDescent="0.25">
      <c r="A72" s="39"/>
      <c r="B72" s="39"/>
      <c r="C72" s="39"/>
      <c r="D72" s="39"/>
      <c r="E72" s="39"/>
      <c r="F72" s="39"/>
      <c r="G72" s="39"/>
      <c r="H72" s="40"/>
      <c r="I72" s="40"/>
      <c r="J72" s="40"/>
      <c r="K72" s="39"/>
    </row>
    <row r="73" spans="1:11" s="2" customFormat="1" x14ac:dyDescent="0.25">
      <c r="A73" s="39"/>
      <c r="B73" s="39"/>
      <c r="C73" s="39"/>
      <c r="D73" s="39"/>
      <c r="E73" s="39"/>
      <c r="F73" s="39"/>
      <c r="G73" s="39"/>
      <c r="H73" s="40"/>
      <c r="I73" s="40"/>
      <c r="J73" s="40"/>
      <c r="K73" s="39"/>
    </row>
    <row r="74" spans="1:11" s="2" customFormat="1" x14ac:dyDescent="0.25">
      <c r="A74" s="39"/>
      <c r="B74" s="39"/>
      <c r="C74" s="39"/>
      <c r="D74" s="39"/>
      <c r="E74" s="39"/>
      <c r="F74" s="39"/>
      <c r="G74" s="39"/>
      <c r="H74" s="40"/>
      <c r="I74" s="40"/>
      <c r="J74" s="40"/>
      <c r="K74" s="39"/>
    </row>
    <row r="75" spans="1:11" s="2" customFormat="1" x14ac:dyDescent="0.25">
      <c r="A75" s="39"/>
      <c r="B75" s="39"/>
      <c r="C75" s="39"/>
      <c r="D75" s="39"/>
      <c r="E75" s="39"/>
      <c r="F75" s="39"/>
      <c r="G75" s="39"/>
      <c r="H75" s="40"/>
      <c r="I75" s="40"/>
      <c r="J75" s="40"/>
      <c r="K75" s="39"/>
    </row>
    <row r="76" spans="1:11" s="2" customFormat="1" x14ac:dyDescent="0.25">
      <c r="A76" s="39"/>
      <c r="B76" s="39"/>
      <c r="C76" s="39"/>
      <c r="D76" s="39"/>
      <c r="E76" s="39"/>
      <c r="F76" s="39"/>
      <c r="G76" s="39"/>
      <c r="H76" s="40"/>
      <c r="I76" s="40"/>
      <c r="J76" s="40"/>
      <c r="K76" s="39"/>
    </row>
    <row r="77" spans="1:11" s="2" customFormat="1" x14ac:dyDescent="0.25">
      <c r="A77" s="39"/>
      <c r="B77" s="39"/>
      <c r="C77" s="39"/>
      <c r="D77" s="39"/>
      <c r="E77" s="39"/>
      <c r="F77" s="39"/>
      <c r="G77" s="39"/>
      <c r="H77" s="40"/>
      <c r="I77" s="40"/>
      <c r="J77" s="40"/>
      <c r="K77" s="39"/>
    </row>
    <row r="78" spans="1:11" s="2" customFormat="1" x14ac:dyDescent="0.25">
      <c r="A78" s="39"/>
      <c r="B78" s="39"/>
      <c r="C78" s="39"/>
      <c r="D78" s="39"/>
      <c r="E78" s="39"/>
      <c r="F78" s="39"/>
      <c r="G78" s="39"/>
      <c r="H78" s="40"/>
      <c r="I78" s="40"/>
      <c r="J78" s="40"/>
      <c r="K78" s="39"/>
    </row>
    <row r="79" spans="1:11" s="2" customFormat="1" x14ac:dyDescent="0.25">
      <c r="A79" s="39"/>
      <c r="B79" s="39"/>
      <c r="C79" s="39"/>
      <c r="D79" s="39"/>
      <c r="E79" s="39"/>
      <c r="F79" s="39"/>
      <c r="G79" s="39"/>
      <c r="H79" s="40"/>
      <c r="I79" s="40"/>
      <c r="J79" s="40"/>
      <c r="K79" s="39"/>
    </row>
    <row r="80" spans="1:11" s="2" customFormat="1" x14ac:dyDescent="0.25">
      <c r="A80" s="39"/>
      <c r="B80" s="39"/>
      <c r="C80" s="39"/>
      <c r="D80" s="39"/>
      <c r="E80" s="39"/>
      <c r="F80" s="39"/>
      <c r="G80" s="39"/>
      <c r="H80" s="40"/>
      <c r="I80" s="40"/>
      <c r="J80" s="40"/>
      <c r="K80" s="39"/>
    </row>
    <row r="81" spans="1:11" s="2" customFormat="1" x14ac:dyDescent="0.25">
      <c r="A81" s="39"/>
      <c r="B81" s="39"/>
      <c r="C81" s="39"/>
      <c r="D81" s="39"/>
      <c r="E81" s="39"/>
      <c r="F81" s="39"/>
      <c r="G81" s="39"/>
      <c r="H81" s="40"/>
      <c r="I81" s="40"/>
      <c r="J81" s="40"/>
      <c r="K81" s="39"/>
    </row>
    <row r="82" spans="1:11" s="2" customFormat="1" x14ac:dyDescent="0.25">
      <c r="A82" s="39"/>
      <c r="B82" s="39"/>
      <c r="C82" s="39"/>
      <c r="D82" s="39"/>
      <c r="E82" s="39"/>
      <c r="F82" s="39"/>
      <c r="G82" s="39"/>
      <c r="H82" s="40"/>
      <c r="I82" s="40"/>
      <c r="J82" s="40"/>
      <c r="K82" s="39"/>
    </row>
    <row r="83" spans="1:11" s="2" customFormat="1" x14ac:dyDescent="0.25">
      <c r="A83" s="39"/>
      <c r="B83" s="39"/>
      <c r="C83" s="39"/>
      <c r="D83" s="39"/>
      <c r="E83" s="39"/>
      <c r="F83" s="39"/>
      <c r="G83" s="39"/>
      <c r="H83" s="40"/>
      <c r="I83" s="40"/>
      <c r="J83" s="40"/>
      <c r="K83" s="39"/>
    </row>
    <row r="84" spans="1:11" s="2" customFormat="1" x14ac:dyDescent="0.25">
      <c r="A84" s="39"/>
      <c r="B84" s="39"/>
      <c r="C84" s="39"/>
      <c r="D84" s="39"/>
      <c r="E84" s="39"/>
      <c r="F84" s="39"/>
      <c r="G84" s="39"/>
      <c r="H84" s="40"/>
      <c r="I84" s="40"/>
      <c r="J84" s="40"/>
      <c r="K84" s="39"/>
    </row>
    <row r="85" spans="1:11" s="2" customFormat="1" x14ac:dyDescent="0.25">
      <c r="A85" s="39"/>
      <c r="B85" s="39"/>
      <c r="C85" s="39"/>
      <c r="D85" s="39"/>
      <c r="E85" s="39"/>
      <c r="F85" s="39"/>
      <c r="G85" s="39"/>
      <c r="H85" s="40"/>
      <c r="I85" s="40"/>
      <c r="J85" s="40"/>
      <c r="K85" s="39"/>
    </row>
    <row r="86" spans="1:11" s="2" customFormat="1" x14ac:dyDescent="0.25">
      <c r="A86" s="39"/>
      <c r="B86" s="39"/>
      <c r="C86" s="39"/>
      <c r="D86" s="39"/>
      <c r="E86" s="39"/>
      <c r="F86" s="39"/>
      <c r="G86" s="39"/>
      <c r="H86" s="40"/>
      <c r="I86" s="40"/>
      <c r="J86" s="40"/>
      <c r="K86" s="39"/>
    </row>
    <row r="87" spans="1:11" s="2" customFormat="1" x14ac:dyDescent="0.25">
      <c r="A87" s="39"/>
      <c r="B87" s="39"/>
      <c r="C87" s="39"/>
      <c r="D87" s="39"/>
      <c r="E87" s="39"/>
      <c r="F87" s="39"/>
      <c r="G87" s="39"/>
      <c r="H87" s="40"/>
      <c r="I87" s="40"/>
      <c r="J87" s="40"/>
      <c r="K87" s="39"/>
    </row>
    <row r="88" spans="1:11" s="2" customFormat="1" x14ac:dyDescent="0.25">
      <c r="A88" s="39"/>
      <c r="B88" s="39"/>
      <c r="C88" s="39"/>
      <c r="D88" s="39"/>
      <c r="E88" s="39"/>
      <c r="F88" s="39"/>
      <c r="G88" s="39"/>
      <c r="H88" s="40"/>
      <c r="I88" s="40"/>
      <c r="J88" s="40"/>
      <c r="K88" s="39"/>
    </row>
    <row r="89" spans="1:11" s="2" customFormat="1" x14ac:dyDescent="0.25">
      <c r="A89" s="39"/>
      <c r="B89" s="39"/>
      <c r="C89" s="39"/>
      <c r="D89" s="39"/>
      <c r="E89" s="39"/>
      <c r="F89" s="39"/>
      <c r="G89" s="39"/>
      <c r="H89" s="40"/>
      <c r="I89" s="40"/>
      <c r="J89" s="40"/>
      <c r="K89" s="39"/>
    </row>
    <row r="90" spans="1:11" s="2" customFormat="1" x14ac:dyDescent="0.25">
      <c r="A90" s="39"/>
      <c r="B90" s="39"/>
      <c r="C90" s="39"/>
      <c r="D90" s="39"/>
      <c r="E90" s="39"/>
      <c r="F90" s="39"/>
      <c r="G90" s="39"/>
      <c r="H90" s="40"/>
      <c r="I90" s="40"/>
      <c r="J90" s="40"/>
      <c r="K90" s="39"/>
    </row>
    <row r="91" spans="1:11" s="2" customFormat="1" x14ac:dyDescent="0.25">
      <c r="A91" s="39"/>
      <c r="B91" s="39"/>
      <c r="C91" s="39"/>
      <c r="D91" s="39"/>
      <c r="E91" s="39"/>
      <c r="F91" s="39"/>
      <c r="G91" s="39"/>
      <c r="H91" s="40"/>
      <c r="I91" s="40"/>
      <c r="J91" s="40"/>
      <c r="K91" s="39"/>
    </row>
    <row r="92" spans="1:11" s="2" customFormat="1" x14ac:dyDescent="0.25">
      <c r="A92" s="39"/>
      <c r="B92" s="39"/>
      <c r="C92" s="39"/>
      <c r="D92" s="39"/>
      <c r="E92" s="39"/>
      <c r="F92" s="39"/>
      <c r="G92" s="39"/>
      <c r="H92" s="40"/>
      <c r="I92" s="40"/>
      <c r="J92" s="40"/>
      <c r="K92" s="39"/>
    </row>
    <row r="93" spans="1:11" s="2" customFormat="1" x14ac:dyDescent="0.25">
      <c r="A93" s="39"/>
      <c r="B93" s="39"/>
      <c r="C93" s="39"/>
      <c r="D93" s="39"/>
      <c r="E93" s="39"/>
      <c r="F93" s="39"/>
      <c r="G93" s="39"/>
      <c r="H93" s="40"/>
      <c r="I93" s="40"/>
      <c r="J93" s="40"/>
      <c r="K93" s="39"/>
    </row>
    <row r="94" spans="1:11" s="2" customFormat="1" x14ac:dyDescent="0.25">
      <c r="A94" s="39"/>
      <c r="B94" s="39"/>
      <c r="C94" s="39"/>
      <c r="D94" s="39"/>
      <c r="E94" s="39"/>
      <c r="F94" s="39"/>
      <c r="G94" s="39"/>
      <c r="H94" s="40"/>
      <c r="I94" s="40"/>
      <c r="J94" s="40"/>
      <c r="K94" s="39"/>
    </row>
    <row r="95" spans="1:11" s="2" customFormat="1" x14ac:dyDescent="0.25">
      <c r="A95" s="39"/>
      <c r="B95" s="39"/>
      <c r="C95" s="39"/>
      <c r="D95" s="39"/>
      <c r="E95" s="39"/>
      <c r="F95" s="39"/>
      <c r="G95" s="39"/>
      <c r="H95" s="40"/>
      <c r="I95" s="40"/>
      <c r="J95" s="40"/>
      <c r="K95" s="39"/>
    </row>
    <row r="96" spans="1:11" s="2" customFormat="1" x14ac:dyDescent="0.25">
      <c r="A96" s="39"/>
      <c r="B96" s="39"/>
      <c r="C96" s="39"/>
      <c r="D96" s="39"/>
      <c r="E96" s="39"/>
      <c r="F96" s="39"/>
      <c r="G96" s="39"/>
      <c r="H96" s="40"/>
      <c r="I96" s="40"/>
      <c r="J96" s="40"/>
      <c r="K96" s="39"/>
    </row>
    <row r="97" spans="1:11" s="2" customFormat="1" x14ac:dyDescent="0.25">
      <c r="A97" s="39"/>
      <c r="B97" s="39"/>
      <c r="C97" s="39"/>
      <c r="D97" s="39"/>
      <c r="E97" s="39"/>
      <c r="F97" s="39"/>
      <c r="G97" s="39"/>
      <c r="H97" s="40"/>
      <c r="I97" s="40"/>
      <c r="J97" s="40"/>
      <c r="K97" s="39"/>
    </row>
    <row r="98" spans="1:11" s="2" customFormat="1" x14ac:dyDescent="0.25">
      <c r="A98" s="39"/>
      <c r="B98" s="39"/>
      <c r="C98" s="39"/>
      <c r="D98" s="39"/>
      <c r="E98" s="39"/>
      <c r="F98" s="39"/>
      <c r="G98" s="39"/>
      <c r="H98" s="40"/>
      <c r="I98" s="40"/>
      <c r="J98" s="40"/>
      <c r="K98" s="39"/>
    </row>
    <row r="99" spans="1:11" s="2" customFormat="1" x14ac:dyDescent="0.25">
      <c r="A99" s="39"/>
      <c r="B99" s="39"/>
      <c r="C99" s="39"/>
      <c r="D99" s="39"/>
      <c r="E99" s="39"/>
      <c r="F99" s="39"/>
      <c r="G99" s="39"/>
      <c r="H99" s="40"/>
      <c r="I99" s="40"/>
      <c r="J99" s="40"/>
      <c r="K99" s="39"/>
    </row>
    <row r="100" spans="1:11" s="2" customFormat="1" x14ac:dyDescent="0.25">
      <c r="A100" s="39"/>
      <c r="B100" s="39"/>
      <c r="C100" s="39"/>
      <c r="D100" s="39"/>
      <c r="E100" s="39"/>
      <c r="F100" s="39"/>
      <c r="G100" s="39"/>
      <c r="H100" s="40"/>
      <c r="I100" s="40"/>
      <c r="J100" s="40"/>
      <c r="K100" s="39"/>
    </row>
    <row r="101" spans="1:11" s="2" customFormat="1" x14ac:dyDescent="0.25">
      <c r="A101" s="39"/>
      <c r="B101" s="39"/>
      <c r="C101" s="39"/>
      <c r="D101" s="39"/>
      <c r="E101" s="39"/>
      <c r="F101" s="39"/>
      <c r="G101" s="39"/>
      <c r="H101" s="40"/>
      <c r="I101" s="40"/>
      <c r="J101" s="40"/>
      <c r="K101" s="39"/>
    </row>
    <row r="102" spans="1:11" s="2" customFormat="1" x14ac:dyDescent="0.25">
      <c r="A102" s="39"/>
      <c r="B102" s="39"/>
      <c r="C102" s="39"/>
      <c r="D102" s="39"/>
      <c r="E102" s="39"/>
      <c r="F102" s="39"/>
      <c r="G102" s="39"/>
      <c r="H102" s="40"/>
      <c r="I102" s="40"/>
      <c r="J102" s="40"/>
      <c r="K102" s="39"/>
    </row>
    <row r="103" spans="1:11" s="2" customFormat="1" x14ac:dyDescent="0.25">
      <c r="A103" s="39"/>
      <c r="B103" s="39"/>
      <c r="C103" s="39"/>
      <c r="D103" s="39"/>
      <c r="E103" s="39"/>
      <c r="F103" s="39"/>
      <c r="G103" s="39"/>
      <c r="H103" s="40"/>
      <c r="I103" s="40"/>
      <c r="J103" s="40"/>
      <c r="K103" s="39"/>
    </row>
    <row r="104" spans="1:11" s="2" customFormat="1" x14ac:dyDescent="0.25">
      <c r="A104" s="39"/>
      <c r="B104" s="39"/>
      <c r="C104" s="39"/>
      <c r="D104" s="39"/>
      <c r="E104" s="39"/>
      <c r="F104" s="39"/>
      <c r="G104" s="39"/>
      <c r="H104" s="40"/>
      <c r="I104" s="40"/>
      <c r="J104" s="40"/>
      <c r="K104" s="39"/>
    </row>
    <row r="105" spans="1:11" s="2" customFormat="1" x14ac:dyDescent="0.25">
      <c r="A105" s="39"/>
      <c r="B105" s="39"/>
      <c r="C105" s="39"/>
      <c r="D105" s="39"/>
      <c r="E105" s="39"/>
      <c r="F105" s="39"/>
      <c r="G105" s="39"/>
      <c r="H105" s="40"/>
      <c r="I105" s="40"/>
      <c r="J105" s="40"/>
      <c r="K105" s="39"/>
    </row>
    <row r="106" spans="1:11" s="2" customFormat="1" x14ac:dyDescent="0.25">
      <c r="A106" s="39"/>
      <c r="B106" s="39"/>
      <c r="C106" s="39"/>
      <c r="D106" s="39"/>
      <c r="E106" s="39"/>
      <c r="F106" s="39"/>
      <c r="G106" s="39"/>
      <c r="H106" s="40"/>
      <c r="I106" s="40"/>
      <c r="J106" s="40"/>
      <c r="K106" s="39"/>
    </row>
    <row r="107" spans="1:11" s="2" customFormat="1" x14ac:dyDescent="0.25">
      <c r="A107" s="39"/>
      <c r="B107" s="39"/>
      <c r="C107" s="39"/>
      <c r="D107" s="39"/>
      <c r="E107" s="39"/>
      <c r="F107" s="39"/>
      <c r="G107" s="39"/>
      <c r="H107" s="40"/>
      <c r="I107" s="40"/>
      <c r="J107" s="40"/>
      <c r="K107" s="39"/>
    </row>
    <row r="108" spans="1:11" s="2" customFormat="1" x14ac:dyDescent="0.25">
      <c r="A108" s="39"/>
      <c r="B108" s="39"/>
      <c r="C108" s="39"/>
      <c r="D108" s="39"/>
      <c r="E108" s="39"/>
      <c r="F108" s="39"/>
      <c r="G108" s="39"/>
      <c r="H108" s="40"/>
      <c r="I108" s="40"/>
      <c r="J108" s="40"/>
      <c r="K108" s="39"/>
    </row>
    <row r="109" spans="1:11" s="2" customFormat="1" x14ac:dyDescent="0.25">
      <c r="A109" s="39"/>
      <c r="B109" s="39"/>
      <c r="C109" s="39"/>
      <c r="D109" s="39"/>
      <c r="E109" s="39"/>
      <c r="F109" s="39"/>
      <c r="G109" s="39"/>
      <c r="H109" s="40"/>
      <c r="I109" s="40"/>
      <c r="J109" s="40"/>
      <c r="K109" s="39"/>
    </row>
    <row r="110" spans="1:11" s="2" customFormat="1" x14ac:dyDescent="0.25">
      <c r="A110" s="39"/>
      <c r="B110" s="39"/>
      <c r="C110" s="39"/>
      <c r="D110" s="39"/>
      <c r="E110" s="39"/>
      <c r="F110" s="39"/>
      <c r="G110" s="39"/>
      <c r="H110" s="40"/>
      <c r="I110" s="40"/>
      <c r="J110" s="40"/>
      <c r="K110" s="39"/>
    </row>
    <row r="111" spans="1:11" s="2" customFormat="1" x14ac:dyDescent="0.25">
      <c r="H111" s="41"/>
      <c r="I111" s="41"/>
      <c r="J111" s="41"/>
    </row>
    <row r="112" spans="1:11" s="2" customFormat="1" x14ac:dyDescent="0.25">
      <c r="H112" s="41"/>
      <c r="I112" s="41"/>
      <c r="J112" s="41"/>
    </row>
    <row r="113" spans="8:10" s="2" customFormat="1" x14ac:dyDescent="0.25">
      <c r="H113" s="41"/>
      <c r="I113" s="41"/>
      <c r="J113" s="41"/>
    </row>
    <row r="114" spans="8:10" s="2" customFormat="1" x14ac:dyDescent="0.25">
      <c r="H114" s="41"/>
      <c r="I114" s="41"/>
      <c r="J114" s="41"/>
    </row>
    <row r="115" spans="8:10" s="2" customFormat="1" x14ac:dyDescent="0.25">
      <c r="H115" s="41"/>
      <c r="I115" s="41"/>
      <c r="J115" s="41"/>
    </row>
    <row r="116" spans="8:10" s="2" customFormat="1" x14ac:dyDescent="0.25">
      <c r="H116" s="41"/>
      <c r="I116" s="41"/>
      <c r="J116" s="41"/>
    </row>
    <row r="117" spans="8:10" s="2" customFormat="1" x14ac:dyDescent="0.25">
      <c r="H117" s="41"/>
      <c r="I117" s="41"/>
      <c r="J117" s="41"/>
    </row>
    <row r="118" spans="8:10" s="2" customFormat="1" x14ac:dyDescent="0.25">
      <c r="H118" s="41"/>
      <c r="I118" s="41"/>
      <c r="J118" s="41"/>
    </row>
    <row r="119" spans="8:10" s="2" customFormat="1" x14ac:dyDescent="0.25">
      <c r="H119" s="41"/>
      <c r="I119" s="41"/>
      <c r="J119" s="41"/>
    </row>
    <row r="120" spans="8:10" s="2" customFormat="1" x14ac:dyDescent="0.25">
      <c r="H120" s="41"/>
      <c r="I120" s="41"/>
      <c r="J120" s="41"/>
    </row>
    <row r="121" spans="8:10" s="2" customFormat="1" x14ac:dyDescent="0.25">
      <c r="H121" s="41"/>
      <c r="I121" s="41"/>
      <c r="J121" s="41"/>
    </row>
    <row r="122" spans="8:10" s="2" customFormat="1" x14ac:dyDescent="0.25">
      <c r="H122" s="41"/>
      <c r="I122" s="41"/>
      <c r="J122" s="41"/>
    </row>
    <row r="123" spans="8:10" s="2" customFormat="1" x14ac:dyDescent="0.25">
      <c r="H123" s="41"/>
      <c r="I123" s="41"/>
      <c r="J123" s="41"/>
    </row>
    <row r="124" spans="8:10" s="2" customFormat="1" x14ac:dyDescent="0.25">
      <c r="H124" s="41"/>
      <c r="I124" s="41"/>
      <c r="J124" s="41"/>
    </row>
    <row r="125" spans="8:10" s="2" customFormat="1" x14ac:dyDescent="0.25">
      <c r="H125" s="41"/>
      <c r="I125" s="41"/>
      <c r="J125" s="41"/>
    </row>
    <row r="126" spans="8:10" s="2" customFormat="1" x14ac:dyDescent="0.25">
      <c r="H126" s="41"/>
      <c r="I126" s="41"/>
      <c r="J126" s="41"/>
    </row>
    <row r="127" spans="8:10" s="2" customFormat="1" x14ac:dyDescent="0.25">
      <c r="H127" s="41"/>
      <c r="I127" s="41"/>
      <c r="J127" s="41"/>
    </row>
    <row r="128" spans="8:10" s="2" customFormat="1" x14ac:dyDescent="0.25">
      <c r="H128" s="41"/>
      <c r="I128" s="41"/>
      <c r="J128" s="41"/>
    </row>
    <row r="129" spans="8:10" s="2" customFormat="1" x14ac:dyDescent="0.25">
      <c r="H129" s="41"/>
      <c r="I129" s="41"/>
      <c r="J129" s="41"/>
    </row>
    <row r="130" spans="8:10" s="2" customFormat="1" x14ac:dyDescent="0.25">
      <c r="H130" s="41"/>
      <c r="I130" s="41"/>
      <c r="J130" s="41"/>
    </row>
    <row r="131" spans="8:10" s="2" customFormat="1" x14ac:dyDescent="0.25">
      <c r="H131" s="41"/>
      <c r="I131" s="41"/>
      <c r="J131" s="41"/>
    </row>
    <row r="132" spans="8:10" s="2" customFormat="1" x14ac:dyDescent="0.25">
      <c r="H132" s="41"/>
      <c r="I132" s="41"/>
      <c r="J132" s="41"/>
    </row>
    <row r="133" spans="8:10" s="2" customFormat="1" x14ac:dyDescent="0.25">
      <c r="H133" s="41"/>
      <c r="I133" s="41"/>
      <c r="J133" s="41"/>
    </row>
    <row r="134" spans="8:10" s="2" customFormat="1" x14ac:dyDescent="0.25">
      <c r="H134" s="41"/>
      <c r="I134" s="41"/>
      <c r="J134" s="41"/>
    </row>
    <row r="135" spans="8:10" s="2" customFormat="1" x14ac:dyDescent="0.25">
      <c r="H135" s="41"/>
      <c r="I135" s="41"/>
      <c r="J135" s="41"/>
    </row>
    <row r="136" spans="8:10" s="2" customFormat="1" x14ac:dyDescent="0.25">
      <c r="H136" s="41"/>
      <c r="I136" s="41"/>
      <c r="J136" s="41"/>
    </row>
    <row r="137" spans="8:10" s="2" customFormat="1" x14ac:dyDescent="0.25">
      <c r="H137" s="41"/>
      <c r="I137" s="41"/>
      <c r="J137" s="41"/>
    </row>
    <row r="138" spans="8:10" s="2" customFormat="1" x14ac:dyDescent="0.25">
      <c r="H138" s="41"/>
      <c r="I138" s="41"/>
      <c r="J138" s="41"/>
    </row>
    <row r="139" spans="8:10" s="2" customFormat="1" x14ac:dyDescent="0.25">
      <c r="H139" s="41"/>
      <c r="I139" s="41"/>
      <c r="J139" s="41"/>
    </row>
    <row r="140" spans="8:10" s="2" customFormat="1" x14ac:dyDescent="0.25">
      <c r="H140" s="41"/>
      <c r="I140" s="41"/>
      <c r="J140" s="41"/>
    </row>
    <row r="141" spans="8:10" s="2" customFormat="1" x14ac:dyDescent="0.25">
      <c r="H141" s="41"/>
      <c r="I141" s="41"/>
      <c r="J141" s="41"/>
    </row>
    <row r="142" spans="8:10" s="2" customFormat="1" x14ac:dyDescent="0.25">
      <c r="H142" s="41"/>
      <c r="I142" s="41"/>
      <c r="J142" s="41"/>
    </row>
    <row r="143" spans="8:10" s="2" customFormat="1" x14ac:dyDescent="0.25">
      <c r="H143" s="41"/>
      <c r="I143" s="41"/>
      <c r="J143" s="41"/>
    </row>
    <row r="144" spans="8:10" s="2" customFormat="1" x14ac:dyDescent="0.25">
      <c r="H144" s="41"/>
      <c r="I144" s="41"/>
      <c r="J144" s="41"/>
    </row>
    <row r="145" spans="8:10" s="2" customFormat="1" x14ac:dyDescent="0.25">
      <c r="H145" s="41"/>
      <c r="I145" s="41"/>
      <c r="J145" s="41"/>
    </row>
    <row r="146" spans="8:10" s="2" customFormat="1" x14ac:dyDescent="0.25">
      <c r="H146" s="41"/>
      <c r="I146" s="41"/>
      <c r="J146" s="41"/>
    </row>
    <row r="147" spans="8:10" s="2" customFormat="1" x14ac:dyDescent="0.25">
      <c r="H147" s="41"/>
      <c r="I147" s="41"/>
      <c r="J147" s="41"/>
    </row>
    <row r="148" spans="8:10" s="2" customFormat="1" x14ac:dyDescent="0.25">
      <c r="H148" s="41"/>
      <c r="I148" s="41"/>
      <c r="J148" s="41"/>
    </row>
    <row r="149" spans="8:10" s="2" customFormat="1" x14ac:dyDescent="0.25">
      <c r="H149" s="41"/>
      <c r="I149" s="41"/>
      <c r="J149" s="41"/>
    </row>
    <row r="150" spans="8:10" s="2" customFormat="1" x14ac:dyDescent="0.25">
      <c r="H150" s="41"/>
      <c r="I150" s="41"/>
      <c r="J150" s="41"/>
    </row>
    <row r="151" spans="8:10" s="2" customFormat="1" x14ac:dyDescent="0.25">
      <c r="H151" s="41"/>
      <c r="I151" s="41"/>
      <c r="J151" s="41"/>
    </row>
    <row r="152" spans="8:10" s="2" customFormat="1" x14ac:dyDescent="0.25">
      <c r="H152" s="41"/>
      <c r="I152" s="41"/>
      <c r="J152" s="41"/>
    </row>
    <row r="153" spans="8:10" s="2" customFormat="1" x14ac:dyDescent="0.25">
      <c r="H153" s="41"/>
      <c r="I153" s="41"/>
      <c r="J153" s="41"/>
    </row>
    <row r="154" spans="8:10" s="2" customFormat="1" x14ac:dyDescent="0.25">
      <c r="H154" s="41"/>
      <c r="I154" s="41"/>
      <c r="J154" s="41"/>
    </row>
    <row r="155" spans="8:10" s="2" customFormat="1" x14ac:dyDescent="0.25">
      <c r="H155" s="41"/>
      <c r="I155" s="41"/>
      <c r="J155" s="41"/>
    </row>
    <row r="156" spans="8:10" s="2" customFormat="1" x14ac:dyDescent="0.25">
      <c r="H156" s="41"/>
      <c r="I156" s="41"/>
      <c r="J156" s="41"/>
    </row>
    <row r="157" spans="8:10" s="2" customFormat="1" x14ac:dyDescent="0.25">
      <c r="H157" s="41"/>
      <c r="I157" s="41"/>
      <c r="J157" s="41"/>
    </row>
    <row r="158" spans="8:10" s="2" customFormat="1" x14ac:dyDescent="0.25">
      <c r="H158" s="41"/>
      <c r="I158" s="41"/>
      <c r="J158" s="41"/>
    </row>
    <row r="159" spans="8:10" s="2" customFormat="1" x14ac:dyDescent="0.25">
      <c r="H159" s="41"/>
      <c r="I159" s="41"/>
      <c r="J159" s="41"/>
    </row>
    <row r="160" spans="8:10" s="2" customFormat="1" x14ac:dyDescent="0.25">
      <c r="H160" s="41"/>
      <c r="I160" s="41"/>
      <c r="J160" s="41"/>
    </row>
    <row r="161" spans="8:10" s="2" customFormat="1" x14ac:dyDescent="0.25">
      <c r="H161" s="41"/>
      <c r="I161" s="41"/>
      <c r="J161" s="41"/>
    </row>
    <row r="162" spans="8:10" s="2" customFormat="1" x14ac:dyDescent="0.25">
      <c r="H162" s="41"/>
      <c r="I162" s="41"/>
      <c r="J162" s="41"/>
    </row>
    <row r="163" spans="8:10" s="2" customFormat="1" x14ac:dyDescent="0.25">
      <c r="H163" s="41"/>
      <c r="I163" s="41"/>
      <c r="J163" s="41"/>
    </row>
    <row r="164" spans="8:10" s="2" customFormat="1" x14ac:dyDescent="0.25">
      <c r="H164" s="41"/>
      <c r="I164" s="41"/>
      <c r="J164" s="41"/>
    </row>
    <row r="165" spans="8:10" s="2" customFormat="1" x14ac:dyDescent="0.25">
      <c r="H165" s="41"/>
      <c r="I165" s="41"/>
      <c r="J165" s="41"/>
    </row>
    <row r="166" spans="8:10" s="2" customFormat="1" x14ac:dyDescent="0.25">
      <c r="H166" s="41"/>
      <c r="I166" s="41"/>
      <c r="J166" s="41"/>
    </row>
    <row r="167" spans="8:10" s="2" customFormat="1" x14ac:dyDescent="0.25">
      <c r="H167" s="41"/>
      <c r="I167" s="41"/>
      <c r="J167" s="41"/>
    </row>
    <row r="168" spans="8:10" s="2" customFormat="1" x14ac:dyDescent="0.25">
      <c r="H168" s="41"/>
      <c r="I168" s="41"/>
      <c r="J168" s="41"/>
    </row>
    <row r="169" spans="8:10" s="2" customFormat="1" x14ac:dyDescent="0.25">
      <c r="H169" s="41"/>
      <c r="I169" s="41"/>
      <c r="J169" s="41"/>
    </row>
    <row r="170" spans="8:10" s="2" customFormat="1" x14ac:dyDescent="0.25">
      <c r="H170" s="41"/>
      <c r="I170" s="41"/>
      <c r="J170" s="41"/>
    </row>
    <row r="171" spans="8:10" s="2" customFormat="1" x14ac:dyDescent="0.25">
      <c r="H171" s="41"/>
      <c r="I171" s="41"/>
      <c r="J171" s="41"/>
    </row>
    <row r="172" spans="8:10" s="2" customFormat="1" x14ac:dyDescent="0.25">
      <c r="H172" s="41"/>
      <c r="I172" s="41"/>
      <c r="J172" s="41"/>
    </row>
    <row r="173" spans="8:10" s="2" customFormat="1" x14ac:dyDescent="0.25">
      <c r="H173" s="41"/>
      <c r="I173" s="41"/>
      <c r="J173" s="41"/>
    </row>
    <row r="174" spans="8:10" s="2" customFormat="1" x14ac:dyDescent="0.25">
      <c r="H174" s="41"/>
      <c r="I174" s="41"/>
      <c r="J174" s="41"/>
    </row>
    <row r="175" spans="8:10" s="2" customFormat="1" x14ac:dyDescent="0.25">
      <c r="H175" s="41"/>
      <c r="I175" s="41"/>
      <c r="J175" s="41"/>
    </row>
    <row r="176" spans="8:10" s="2" customFormat="1" x14ac:dyDescent="0.25">
      <c r="H176" s="41"/>
      <c r="I176" s="41"/>
      <c r="J176" s="41"/>
    </row>
    <row r="177" spans="8:10" s="2" customFormat="1" x14ac:dyDescent="0.25">
      <c r="H177" s="41"/>
      <c r="I177" s="41"/>
      <c r="J177" s="41"/>
    </row>
    <row r="178" spans="8:10" s="2" customFormat="1" x14ac:dyDescent="0.25">
      <c r="H178" s="41"/>
      <c r="I178" s="41"/>
      <c r="J178" s="41"/>
    </row>
    <row r="179" spans="8:10" s="2" customFormat="1" x14ac:dyDescent="0.25">
      <c r="H179" s="41"/>
      <c r="I179" s="41"/>
      <c r="J179" s="41"/>
    </row>
    <row r="180" spans="8:10" s="2" customFormat="1" x14ac:dyDescent="0.25">
      <c r="H180" s="41"/>
      <c r="I180" s="41"/>
      <c r="J180" s="41"/>
    </row>
    <row r="181" spans="8:10" s="2" customFormat="1" x14ac:dyDescent="0.25">
      <c r="H181" s="41"/>
      <c r="I181" s="41"/>
      <c r="J181" s="41"/>
    </row>
    <row r="182" spans="8:10" s="2" customFormat="1" x14ac:dyDescent="0.25">
      <c r="H182" s="41"/>
      <c r="I182" s="41"/>
      <c r="J182" s="41"/>
    </row>
    <row r="183" spans="8:10" s="2" customFormat="1" x14ac:dyDescent="0.25">
      <c r="H183" s="41"/>
      <c r="I183" s="41"/>
      <c r="J183" s="41"/>
    </row>
    <row r="184" spans="8:10" s="2" customFormat="1" x14ac:dyDescent="0.25">
      <c r="H184" s="41"/>
      <c r="I184" s="41"/>
      <c r="J184" s="41"/>
    </row>
    <row r="185" spans="8:10" s="2" customFormat="1" x14ac:dyDescent="0.25">
      <c r="H185" s="41"/>
      <c r="I185" s="41"/>
      <c r="J185" s="41"/>
    </row>
    <row r="186" spans="8:10" s="2" customFormat="1" x14ac:dyDescent="0.25">
      <c r="H186" s="41"/>
      <c r="I186" s="41"/>
      <c r="J186" s="41"/>
    </row>
    <row r="187" spans="8:10" s="2" customFormat="1" x14ac:dyDescent="0.25">
      <c r="H187" s="41"/>
      <c r="I187" s="41"/>
      <c r="J187" s="41"/>
    </row>
    <row r="188" spans="8:10" s="2" customFormat="1" x14ac:dyDescent="0.25">
      <c r="H188" s="41"/>
      <c r="I188" s="41"/>
      <c r="J188" s="41"/>
    </row>
    <row r="189" spans="8:10" s="2" customFormat="1" x14ac:dyDescent="0.25">
      <c r="H189" s="41"/>
      <c r="I189" s="41"/>
      <c r="J189" s="41"/>
    </row>
    <row r="190" spans="8:10" s="2" customFormat="1" x14ac:dyDescent="0.25">
      <c r="H190" s="41"/>
      <c r="I190" s="41"/>
      <c r="J190" s="41"/>
    </row>
    <row r="191" spans="8:10" s="2" customFormat="1" x14ac:dyDescent="0.25">
      <c r="H191" s="41"/>
      <c r="I191" s="41"/>
      <c r="J191" s="41"/>
    </row>
    <row r="192" spans="8:10" s="2" customFormat="1" x14ac:dyDescent="0.25">
      <c r="H192" s="41"/>
      <c r="I192" s="41"/>
      <c r="J192" s="41"/>
    </row>
    <row r="193" spans="8:10" s="2" customFormat="1" x14ac:dyDescent="0.25">
      <c r="H193" s="41"/>
      <c r="I193" s="41"/>
      <c r="J193" s="41"/>
    </row>
    <row r="194" spans="8:10" s="2" customFormat="1" x14ac:dyDescent="0.25">
      <c r="H194" s="41"/>
      <c r="I194" s="41"/>
      <c r="J194" s="41"/>
    </row>
    <row r="195" spans="8:10" s="2" customFormat="1" x14ac:dyDescent="0.25">
      <c r="H195" s="41"/>
      <c r="I195" s="41"/>
      <c r="J195" s="41"/>
    </row>
    <row r="196" spans="8:10" s="2" customFormat="1" x14ac:dyDescent="0.25">
      <c r="H196" s="41"/>
      <c r="I196" s="41"/>
      <c r="J196" s="41"/>
    </row>
    <row r="197" spans="8:10" s="2" customFormat="1" x14ac:dyDescent="0.25">
      <c r="H197" s="41"/>
      <c r="I197" s="41"/>
      <c r="J197" s="41"/>
    </row>
    <row r="198" spans="8:10" s="2" customFormat="1" x14ac:dyDescent="0.25">
      <c r="H198" s="41"/>
      <c r="I198" s="41"/>
      <c r="J198" s="41"/>
    </row>
    <row r="199" spans="8:10" s="2" customFormat="1" x14ac:dyDescent="0.25">
      <c r="H199" s="41"/>
      <c r="I199" s="41"/>
      <c r="J199" s="41"/>
    </row>
    <row r="200" spans="8:10" s="2" customFormat="1" x14ac:dyDescent="0.25">
      <c r="H200" s="41"/>
      <c r="I200" s="41"/>
      <c r="J200" s="41"/>
    </row>
    <row r="201" spans="8:10" s="2" customFormat="1" x14ac:dyDescent="0.25">
      <c r="H201" s="41"/>
      <c r="I201" s="41"/>
      <c r="J201" s="41"/>
    </row>
    <row r="202" spans="8:10" s="2" customFormat="1" x14ac:dyDescent="0.25">
      <c r="H202" s="41"/>
      <c r="I202" s="41"/>
      <c r="J202" s="41"/>
    </row>
    <row r="203" spans="8:10" s="2" customFormat="1" x14ac:dyDescent="0.25">
      <c r="H203" s="41"/>
      <c r="I203" s="41"/>
      <c r="J203" s="41"/>
    </row>
    <row r="204" spans="8:10" s="2" customFormat="1" x14ac:dyDescent="0.25">
      <c r="H204" s="41"/>
      <c r="I204" s="41"/>
      <c r="J204" s="41"/>
    </row>
    <row r="205" spans="8:10" s="2" customFormat="1" x14ac:dyDescent="0.25">
      <c r="H205" s="41"/>
      <c r="I205" s="41"/>
      <c r="J205" s="41"/>
    </row>
    <row r="206" spans="8:10" s="2" customFormat="1" x14ac:dyDescent="0.25">
      <c r="H206" s="41"/>
      <c r="I206" s="41"/>
      <c r="J206" s="41"/>
    </row>
    <row r="207" spans="8:10" s="2" customFormat="1" x14ac:dyDescent="0.25">
      <c r="H207" s="41"/>
      <c r="I207" s="41"/>
      <c r="J207" s="41"/>
    </row>
    <row r="208" spans="8:10" s="2" customFormat="1" x14ac:dyDescent="0.25">
      <c r="H208" s="41"/>
      <c r="I208" s="41"/>
      <c r="J208" s="41"/>
    </row>
    <row r="209" spans="8:10" s="2" customFormat="1" x14ac:dyDescent="0.25">
      <c r="H209" s="41"/>
      <c r="I209" s="41"/>
      <c r="J209" s="41"/>
    </row>
    <row r="210" spans="8:10" s="2" customFormat="1" x14ac:dyDescent="0.25">
      <c r="H210" s="41"/>
      <c r="I210" s="41"/>
      <c r="J210" s="41"/>
    </row>
    <row r="211" spans="8:10" s="2" customFormat="1" x14ac:dyDescent="0.25">
      <c r="H211" s="41"/>
      <c r="I211" s="41"/>
      <c r="J211" s="41"/>
    </row>
    <row r="212" spans="8:10" s="2" customFormat="1" x14ac:dyDescent="0.25">
      <c r="H212" s="41"/>
      <c r="I212" s="41"/>
      <c r="J212" s="41"/>
    </row>
    <row r="213" spans="8:10" s="2" customFormat="1" x14ac:dyDescent="0.25">
      <c r="H213" s="41"/>
      <c r="I213" s="41"/>
      <c r="J213" s="41"/>
    </row>
    <row r="214" spans="8:10" s="2" customFormat="1" x14ac:dyDescent="0.25">
      <c r="H214" s="41"/>
      <c r="I214" s="41"/>
      <c r="J214" s="41"/>
    </row>
    <row r="215" spans="8:10" s="2" customFormat="1" x14ac:dyDescent="0.25">
      <c r="H215" s="41"/>
      <c r="I215" s="41"/>
      <c r="J215" s="41"/>
    </row>
    <row r="216" spans="8:10" s="2" customFormat="1" x14ac:dyDescent="0.25">
      <c r="H216" s="41"/>
      <c r="I216" s="41"/>
      <c r="J216" s="41"/>
    </row>
    <row r="217" spans="8:10" s="2" customFormat="1" x14ac:dyDescent="0.25">
      <c r="H217" s="41"/>
      <c r="I217" s="41"/>
      <c r="J217" s="41"/>
    </row>
    <row r="218" spans="8:10" s="2" customFormat="1" x14ac:dyDescent="0.25">
      <c r="H218" s="41"/>
      <c r="I218" s="41"/>
      <c r="J218" s="41"/>
    </row>
    <row r="219" spans="8:10" s="2" customFormat="1" x14ac:dyDescent="0.25">
      <c r="H219" s="41"/>
      <c r="I219" s="41"/>
      <c r="J219" s="41"/>
    </row>
    <row r="220" spans="8:10" s="2" customFormat="1" x14ac:dyDescent="0.25">
      <c r="H220" s="41"/>
      <c r="I220" s="41"/>
      <c r="J220" s="41"/>
    </row>
    <row r="221" spans="8:10" s="2" customFormat="1" x14ac:dyDescent="0.25">
      <c r="H221" s="41"/>
      <c r="I221" s="41"/>
      <c r="J221" s="41"/>
    </row>
    <row r="222" spans="8:10" s="2" customFormat="1" x14ac:dyDescent="0.25">
      <c r="H222" s="41"/>
      <c r="I222" s="41"/>
      <c r="J222" s="41"/>
    </row>
    <row r="223" spans="8:10" s="2" customFormat="1" x14ac:dyDescent="0.25">
      <c r="H223" s="41"/>
      <c r="I223" s="41"/>
      <c r="J223" s="41"/>
    </row>
    <row r="224" spans="8:10" s="2" customFormat="1" x14ac:dyDescent="0.25">
      <c r="H224" s="41"/>
      <c r="I224" s="41"/>
      <c r="J224" s="41"/>
    </row>
    <row r="225" spans="8:10" s="2" customFormat="1" x14ac:dyDescent="0.25">
      <c r="H225" s="41"/>
      <c r="I225" s="41"/>
      <c r="J225" s="41"/>
    </row>
    <row r="226" spans="8:10" s="2" customFormat="1" x14ac:dyDescent="0.25">
      <c r="H226" s="41"/>
      <c r="I226" s="41"/>
      <c r="J226" s="41"/>
    </row>
    <row r="227" spans="8:10" s="2" customFormat="1" x14ac:dyDescent="0.25">
      <c r="H227" s="41"/>
      <c r="I227" s="41"/>
      <c r="J227" s="41"/>
    </row>
    <row r="228" spans="8:10" s="2" customFormat="1" x14ac:dyDescent="0.25">
      <c r="H228" s="41"/>
      <c r="I228" s="41"/>
      <c r="J228" s="41"/>
    </row>
    <row r="229" spans="8:10" s="2" customFormat="1" x14ac:dyDescent="0.25">
      <c r="H229" s="41"/>
      <c r="I229" s="41"/>
      <c r="J229" s="41"/>
    </row>
    <row r="230" spans="8:10" s="2" customFormat="1" x14ac:dyDescent="0.25">
      <c r="H230" s="41"/>
      <c r="I230" s="41"/>
      <c r="J230" s="41"/>
    </row>
    <row r="231" spans="8:10" s="2" customFormat="1" x14ac:dyDescent="0.25">
      <c r="H231" s="41"/>
      <c r="I231" s="41"/>
      <c r="J231" s="41"/>
    </row>
    <row r="232" spans="8:10" s="2" customFormat="1" x14ac:dyDescent="0.25">
      <c r="H232" s="41"/>
      <c r="I232" s="41"/>
      <c r="J232" s="41"/>
    </row>
    <row r="233" spans="8:10" s="2" customFormat="1" x14ac:dyDescent="0.25">
      <c r="H233" s="41"/>
      <c r="I233" s="41"/>
      <c r="J233" s="41"/>
    </row>
    <row r="234" spans="8:10" s="2" customFormat="1" x14ac:dyDescent="0.25">
      <c r="H234" s="41"/>
      <c r="I234" s="41"/>
      <c r="J234" s="41"/>
    </row>
    <row r="235" spans="8:10" s="2" customFormat="1" x14ac:dyDescent="0.25">
      <c r="H235" s="41"/>
      <c r="I235" s="41"/>
      <c r="J235" s="41"/>
    </row>
    <row r="236" spans="8:10" s="2" customFormat="1" x14ac:dyDescent="0.25">
      <c r="H236" s="41"/>
      <c r="I236" s="41"/>
      <c r="J236" s="41"/>
    </row>
    <row r="237" spans="8:10" s="2" customFormat="1" x14ac:dyDescent="0.25">
      <c r="H237" s="41"/>
      <c r="I237" s="41"/>
      <c r="J237" s="41"/>
    </row>
    <row r="238" spans="8:10" s="2" customFormat="1" x14ac:dyDescent="0.25">
      <c r="H238" s="41"/>
      <c r="I238" s="41"/>
      <c r="J238" s="41"/>
    </row>
    <row r="239" spans="8:10" s="2" customFormat="1" x14ac:dyDescent="0.25">
      <c r="H239" s="41"/>
      <c r="I239" s="41"/>
      <c r="J239" s="41"/>
    </row>
    <row r="240" spans="8:10" s="2" customFormat="1" x14ac:dyDescent="0.25">
      <c r="H240" s="41"/>
      <c r="I240" s="41"/>
      <c r="J240" s="41"/>
    </row>
    <row r="241" spans="8:10" s="2" customFormat="1" x14ac:dyDescent="0.25">
      <c r="H241" s="41"/>
      <c r="I241" s="41"/>
      <c r="J241" s="41"/>
    </row>
    <row r="242" spans="8:10" s="2" customFormat="1" x14ac:dyDescent="0.25">
      <c r="H242" s="41"/>
      <c r="I242" s="41"/>
      <c r="J242" s="41"/>
    </row>
    <row r="243" spans="8:10" s="2" customFormat="1" x14ac:dyDescent="0.25">
      <c r="H243" s="41"/>
      <c r="I243" s="41"/>
      <c r="J243" s="41"/>
    </row>
    <row r="244" spans="8:10" s="2" customFormat="1" x14ac:dyDescent="0.25">
      <c r="H244" s="41"/>
      <c r="I244" s="41"/>
      <c r="J244" s="41"/>
    </row>
    <row r="245" spans="8:10" s="2" customFormat="1" x14ac:dyDescent="0.25">
      <c r="H245" s="41"/>
      <c r="I245" s="41"/>
      <c r="J245" s="41"/>
    </row>
    <row r="246" spans="8:10" s="2" customFormat="1" x14ac:dyDescent="0.25">
      <c r="H246" s="41"/>
      <c r="I246" s="41"/>
      <c r="J246" s="41"/>
    </row>
  </sheetData>
  <sheetProtection algorithmName="SHA-512" hashValue="JvkBWqPd5TpuNyeSQ4a2+xi30OnC7OdAJSMncm/qqFJ6MzCcAqJgF5eGXebHK+A8XBVXNn9iTRvGn5BpqjbVVA==" saltValue="Ty6ffdoYRAKI4218v3RV3A==" spinCount="100000" sheet="1" objects="1" scenarios="1" formatColumns="0" formatRows="0" selectLockedCells="1"/>
  <mergeCells count="12">
    <mergeCell ref="A25:J25"/>
    <mergeCell ref="B18:G18"/>
    <mergeCell ref="A19:A21"/>
    <mergeCell ref="B19:G19"/>
    <mergeCell ref="B20:G20"/>
    <mergeCell ref="B21:G21"/>
    <mergeCell ref="A23:I23"/>
    <mergeCell ref="A1:K1"/>
    <mergeCell ref="A2:K2"/>
    <mergeCell ref="A22:J22"/>
    <mergeCell ref="A5:A17"/>
    <mergeCell ref="A24:I24"/>
  </mergeCells>
  <printOptions horizontalCentered="1"/>
  <pageMargins left="0.15748031496062992" right="0.15748031496062992" top="0.15748031496062992" bottom="0.27559055118110237" header="0.15748031496062992" footer="0.15748031496062992"/>
  <pageSetup paperSize="9" scale="7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Lot20_Limousin_BPU</vt:lpstr>
      <vt:lpstr>Lot20_Limousin_BdC pour Analyse</vt:lpstr>
      <vt:lpstr>'Lot20_Limousin_BdC pour Analyse'!Impression_des_titres</vt:lpstr>
      <vt:lpstr>Lot20_Limousin_BPU!Impression_des_titres</vt:lpstr>
      <vt:lpstr>'Lot20_Limousin_BdC pour Analyse'!Zone_d_impression</vt:lpstr>
      <vt:lpstr>Lot20_Limousin_BPU!Zone_d_impression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2026-02-26T14:22:25Z</cp:lastPrinted>
  <dcterms:created xsi:type="dcterms:W3CDTF">2023-01-12T16:05:34Z</dcterms:created>
  <dcterms:modified xsi:type="dcterms:W3CDTF">2026-03-02T13:14:18Z</dcterms:modified>
</cp:coreProperties>
</file>